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'DC45'!$A$1:$AA$54</definedName>
    <definedName name="_xlnm.Print_Area" localSheetId="11">'DC6'!$A$1:$AA$54</definedName>
    <definedName name="_xlnm.Print_Area" localSheetId="20">'DC7'!$A$1:$AA$54</definedName>
    <definedName name="_xlnm.Print_Area" localSheetId="26">'DC8'!$A$1:$AA$54</definedName>
    <definedName name="_xlnm.Print_Area" localSheetId="31">'DC9'!$A$1:$AA$54</definedName>
    <definedName name="_xlnm.Print_Area" localSheetId="5">'NC061'!$A$1:$AA$54</definedName>
    <definedName name="_xlnm.Print_Area" localSheetId="6">'NC062'!$A$1:$AA$54</definedName>
    <definedName name="_xlnm.Print_Area" localSheetId="7">'NC064'!$A$1:$AA$54</definedName>
    <definedName name="_xlnm.Print_Area" localSheetId="8">'NC065'!$A$1:$AA$54</definedName>
    <definedName name="_xlnm.Print_Area" localSheetId="9">'NC066'!$A$1:$AA$54</definedName>
    <definedName name="_xlnm.Print_Area" localSheetId="10">'NC067'!$A$1:$AA$54</definedName>
    <definedName name="_xlnm.Print_Area" localSheetId="12">'NC071'!$A$1:$AA$54</definedName>
    <definedName name="_xlnm.Print_Area" localSheetId="13">'NC072'!$A$1:$AA$54</definedName>
    <definedName name="_xlnm.Print_Area" localSheetId="14">'NC073'!$A$1:$AA$54</definedName>
    <definedName name="_xlnm.Print_Area" localSheetId="15">'NC074'!$A$1:$AA$54</definedName>
    <definedName name="_xlnm.Print_Area" localSheetId="16">'NC075'!$A$1:$AA$54</definedName>
    <definedName name="_xlnm.Print_Area" localSheetId="17">'NC076'!$A$1:$AA$54</definedName>
    <definedName name="_xlnm.Print_Area" localSheetId="18">'NC077'!$A$1:$AA$54</definedName>
    <definedName name="_xlnm.Print_Area" localSheetId="19">'NC078'!$A$1:$AA$54</definedName>
    <definedName name="_xlnm.Print_Area" localSheetId="21">'NC082'!$A$1:$AA$54</definedName>
    <definedName name="_xlnm.Print_Area" localSheetId="22">'NC084'!$A$1:$AA$54</definedName>
    <definedName name="_xlnm.Print_Area" localSheetId="23">'NC085'!$A$1:$AA$54</definedName>
    <definedName name="_xlnm.Print_Area" localSheetId="24">'NC086'!$A$1:$AA$54</definedName>
    <definedName name="_xlnm.Print_Area" localSheetId="25">'NC087'!$A$1:$AA$54</definedName>
    <definedName name="_xlnm.Print_Area" localSheetId="27">'NC091'!$A$1:$AA$54</definedName>
    <definedName name="_xlnm.Print_Area" localSheetId="28">'NC092'!$A$1:$AA$54</definedName>
    <definedName name="_xlnm.Print_Area" localSheetId="29">'NC093'!$A$1:$AA$54</definedName>
    <definedName name="_xlnm.Print_Area" localSheetId="30">'NC094'!$A$1:$AA$54</definedName>
    <definedName name="_xlnm.Print_Area" localSheetId="1">'NC451'!$A$1:$AA$54</definedName>
    <definedName name="_xlnm.Print_Area" localSheetId="2">'NC452'!$A$1:$AA$54</definedName>
    <definedName name="_xlnm.Print_Area" localSheetId="3">'NC453'!$A$1:$AA$54</definedName>
    <definedName name="_xlnm.Print_Area" localSheetId="0">Summary!$A$1:$AA$54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Z48" i="27" s="1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X40" i="2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G40" i="8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Z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W39" i="11"/>
  <c r="W40" i="11" s="1"/>
  <c r="V39" i="11"/>
  <c r="U39" i="11"/>
  <c r="T39" i="11"/>
  <c r="S39" i="11"/>
  <c r="R39" i="11"/>
  <c r="Q39" i="11"/>
  <c r="P39" i="11"/>
  <c r="O39" i="11"/>
  <c r="O40" i="11" s="1"/>
  <c r="N39" i="11"/>
  <c r="M39" i="11"/>
  <c r="L39" i="11"/>
  <c r="K39" i="11"/>
  <c r="J39" i="11"/>
  <c r="I39" i="11"/>
  <c r="H39" i="11"/>
  <c r="G39" i="11"/>
  <c r="G40" i="11" s="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E40" i="14"/>
  <c r="AA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AA40" i="17" s="1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X40" i="18"/>
  <c r="T40" i="18"/>
  <c r="AA39" i="18"/>
  <c r="Z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Z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G40" i="21"/>
  <c r="AA39" i="21"/>
  <c r="Y39" i="21"/>
  <c r="X39" i="21"/>
  <c r="W39" i="21"/>
  <c r="V39" i="21"/>
  <c r="U39" i="21"/>
  <c r="T39" i="21"/>
  <c r="T40" i="21" s="1"/>
  <c r="S39" i="21"/>
  <c r="S40" i="21" s="1"/>
  <c r="R39" i="21"/>
  <c r="Q39" i="21"/>
  <c r="P39" i="21"/>
  <c r="O39" i="21"/>
  <c r="N39" i="21"/>
  <c r="M39" i="21"/>
  <c r="L39" i="21"/>
  <c r="L40" i="21" s="1"/>
  <c r="K39" i="21"/>
  <c r="K40" i="21" s="1"/>
  <c r="J39" i="21"/>
  <c r="I39" i="21"/>
  <c r="H39" i="21"/>
  <c r="G39" i="21"/>
  <c r="F39" i="21"/>
  <c r="E39" i="21"/>
  <c r="D39" i="21"/>
  <c r="D40" i="21" s="1"/>
  <c r="C39" i="21"/>
  <c r="C40" i="21" s="1"/>
  <c r="AA39" i="22"/>
  <c r="Z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W39" i="23"/>
  <c r="V39" i="23"/>
  <c r="U39" i="23"/>
  <c r="T39" i="23"/>
  <c r="S39" i="23"/>
  <c r="R39" i="23"/>
  <c r="Q39" i="23"/>
  <c r="P39" i="23"/>
  <c r="P40" i="23" s="1"/>
  <c r="O39" i="23"/>
  <c r="N39" i="23"/>
  <c r="M39" i="23"/>
  <c r="L39" i="23"/>
  <c r="K39" i="23"/>
  <c r="J39" i="23"/>
  <c r="I39" i="23"/>
  <c r="H39" i="23"/>
  <c r="H40" i="23" s="1"/>
  <c r="G39" i="23"/>
  <c r="F39" i="23"/>
  <c r="E39" i="23"/>
  <c r="D39" i="23"/>
  <c r="C39" i="23"/>
  <c r="P40" i="24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R40" i="25"/>
  <c r="AA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Z39" i="26"/>
  <c r="Y39" i="26"/>
  <c r="X39" i="26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L40" i="28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Y40" i="29" s="1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C40" i="30" s="1"/>
  <c r="Q40" i="31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F40" i="31" s="1"/>
  <c r="E39" i="31"/>
  <c r="E40" i="31" s="1"/>
  <c r="D39" i="31"/>
  <c r="C39" i="31"/>
  <c r="AA39" i="32"/>
  <c r="Y39" i="32"/>
  <c r="X39" i="32"/>
  <c r="Z39" i="32" s="1"/>
  <c r="W39" i="32"/>
  <c r="V39" i="32"/>
  <c r="U39" i="32"/>
  <c r="T39" i="32"/>
  <c r="S39" i="32"/>
  <c r="S40" i="32" s="1"/>
  <c r="R39" i="32"/>
  <c r="R40" i="32" s="1"/>
  <c r="Q39" i="32"/>
  <c r="P39" i="32"/>
  <c r="O39" i="32"/>
  <c r="N39" i="32"/>
  <c r="M39" i="32"/>
  <c r="L39" i="32"/>
  <c r="K39" i="32"/>
  <c r="J39" i="32"/>
  <c r="J40" i="32" s="1"/>
  <c r="I39" i="32"/>
  <c r="H39" i="32"/>
  <c r="G39" i="32"/>
  <c r="F39" i="32"/>
  <c r="E39" i="32"/>
  <c r="D39" i="32"/>
  <c r="C39" i="32"/>
  <c r="C40" i="32" s="1"/>
  <c r="J40" i="1"/>
  <c r="AA39" i="1"/>
  <c r="Y39" i="1"/>
  <c r="X39" i="1"/>
  <c r="W39" i="1"/>
  <c r="W40" i="1" s="1"/>
  <c r="V39" i="1"/>
  <c r="U39" i="1"/>
  <c r="T39" i="1"/>
  <c r="S39" i="1"/>
  <c r="R39" i="1"/>
  <c r="Q39" i="1"/>
  <c r="P39" i="1"/>
  <c r="O39" i="1"/>
  <c r="O40" i="1" s="1"/>
  <c r="N39" i="1"/>
  <c r="M39" i="1"/>
  <c r="L39" i="1"/>
  <c r="K39" i="1"/>
  <c r="J39" i="1"/>
  <c r="I39" i="1"/>
  <c r="H39" i="1"/>
  <c r="G39" i="1"/>
  <c r="G40" i="1" s="1"/>
  <c r="F39" i="1"/>
  <c r="E39" i="1"/>
  <c r="D39" i="1"/>
  <c r="C39" i="1"/>
  <c r="AA34" i="2"/>
  <c r="Y34" i="2"/>
  <c r="X34" i="2"/>
  <c r="Z34" i="2" s="1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Y34" i="3"/>
  <c r="Y40" i="3" s="1"/>
  <c r="X34" i="3"/>
  <c r="Z34" i="3" s="1"/>
  <c r="W34" i="3"/>
  <c r="V34" i="3"/>
  <c r="V40" i="3" s="1"/>
  <c r="U34" i="3"/>
  <c r="U40" i="3" s="1"/>
  <c r="T34" i="3"/>
  <c r="S34" i="3"/>
  <c r="R34" i="3"/>
  <c r="R40" i="3" s="1"/>
  <c r="Q34" i="3"/>
  <c r="Q40" i="3" s="1"/>
  <c r="P34" i="3"/>
  <c r="O34" i="3"/>
  <c r="N34" i="3"/>
  <c r="N40" i="3" s="1"/>
  <c r="M34" i="3"/>
  <c r="M40" i="3" s="1"/>
  <c r="L34" i="3"/>
  <c r="K34" i="3"/>
  <c r="J34" i="3"/>
  <c r="J40" i="3" s="1"/>
  <c r="I34" i="3"/>
  <c r="I40" i="3" s="1"/>
  <c r="H34" i="3"/>
  <c r="G34" i="3"/>
  <c r="F34" i="3"/>
  <c r="F40" i="3" s="1"/>
  <c r="E34" i="3"/>
  <c r="E40" i="3" s="1"/>
  <c r="D34" i="3"/>
  <c r="C34" i="3"/>
  <c r="AA34" i="4"/>
  <c r="AA40" i="4" s="1"/>
  <c r="Y34" i="4"/>
  <c r="X34" i="4"/>
  <c r="W34" i="4"/>
  <c r="W40" i="4" s="1"/>
  <c r="V34" i="4"/>
  <c r="U34" i="4"/>
  <c r="T34" i="4"/>
  <c r="T40" i="4" s="1"/>
  <c r="S34" i="4"/>
  <c r="S40" i="4" s="1"/>
  <c r="R34" i="4"/>
  <c r="Q34" i="4"/>
  <c r="P34" i="4"/>
  <c r="P40" i="4" s="1"/>
  <c r="O34" i="4"/>
  <c r="O40" i="4" s="1"/>
  <c r="N34" i="4"/>
  <c r="M34" i="4"/>
  <c r="L34" i="4"/>
  <c r="L40" i="4" s="1"/>
  <c r="K34" i="4"/>
  <c r="K40" i="4" s="1"/>
  <c r="J34" i="4"/>
  <c r="I34" i="4"/>
  <c r="H34" i="4"/>
  <c r="H40" i="4" s="1"/>
  <c r="G34" i="4"/>
  <c r="G40" i="4" s="1"/>
  <c r="F34" i="4"/>
  <c r="E34" i="4"/>
  <c r="D34" i="4"/>
  <c r="D40" i="4" s="1"/>
  <c r="C34" i="4"/>
  <c r="C40" i="4" s="1"/>
  <c r="AA34" i="5"/>
  <c r="Y34" i="5"/>
  <c r="Y40" i="5" s="1"/>
  <c r="X34" i="5"/>
  <c r="Z34" i="5" s="1"/>
  <c r="W34" i="5"/>
  <c r="V34" i="5"/>
  <c r="V40" i="5" s="1"/>
  <c r="U34" i="5"/>
  <c r="U40" i="5" s="1"/>
  <c r="T34" i="5"/>
  <c r="S34" i="5"/>
  <c r="R34" i="5"/>
  <c r="R40" i="5" s="1"/>
  <c r="Q34" i="5"/>
  <c r="Q40" i="5" s="1"/>
  <c r="P34" i="5"/>
  <c r="O34" i="5"/>
  <c r="N34" i="5"/>
  <c r="N40" i="5" s="1"/>
  <c r="M34" i="5"/>
  <c r="M40" i="5" s="1"/>
  <c r="L34" i="5"/>
  <c r="K34" i="5"/>
  <c r="J34" i="5"/>
  <c r="J40" i="5" s="1"/>
  <c r="I34" i="5"/>
  <c r="I40" i="5" s="1"/>
  <c r="H34" i="5"/>
  <c r="G34" i="5"/>
  <c r="F34" i="5"/>
  <c r="F40" i="5" s="1"/>
  <c r="E34" i="5"/>
  <c r="E40" i="5" s="1"/>
  <c r="D34" i="5"/>
  <c r="C34" i="5"/>
  <c r="AA34" i="6"/>
  <c r="AA40" i="6" s="1"/>
  <c r="Y34" i="6"/>
  <c r="X34" i="6"/>
  <c r="W34" i="6"/>
  <c r="W40" i="6" s="1"/>
  <c r="V34" i="6"/>
  <c r="U34" i="6"/>
  <c r="T34" i="6"/>
  <c r="T40" i="6" s="1"/>
  <c r="S34" i="6"/>
  <c r="S40" i="6" s="1"/>
  <c r="R34" i="6"/>
  <c r="Q34" i="6"/>
  <c r="P34" i="6"/>
  <c r="P40" i="6" s="1"/>
  <c r="O34" i="6"/>
  <c r="O40" i="6" s="1"/>
  <c r="N34" i="6"/>
  <c r="M34" i="6"/>
  <c r="L34" i="6"/>
  <c r="L40" i="6" s="1"/>
  <c r="K34" i="6"/>
  <c r="K40" i="6" s="1"/>
  <c r="J34" i="6"/>
  <c r="I34" i="6"/>
  <c r="H34" i="6"/>
  <c r="H40" i="6" s="1"/>
  <c r="G34" i="6"/>
  <c r="G40" i="6" s="1"/>
  <c r="F34" i="6"/>
  <c r="E34" i="6"/>
  <c r="D34" i="6"/>
  <c r="D40" i="6" s="1"/>
  <c r="C34" i="6"/>
  <c r="C40" i="6" s="1"/>
  <c r="AA34" i="7"/>
  <c r="Z34" i="7"/>
  <c r="Y34" i="7"/>
  <c r="Y40" i="7" s="1"/>
  <c r="X34" i="7"/>
  <c r="W34" i="7"/>
  <c r="V34" i="7"/>
  <c r="V40" i="7" s="1"/>
  <c r="U34" i="7"/>
  <c r="U40" i="7" s="1"/>
  <c r="T34" i="7"/>
  <c r="S34" i="7"/>
  <c r="R34" i="7"/>
  <c r="R40" i="7" s="1"/>
  <c r="Q34" i="7"/>
  <c r="Q40" i="7" s="1"/>
  <c r="P34" i="7"/>
  <c r="O34" i="7"/>
  <c r="N34" i="7"/>
  <c r="N40" i="7" s="1"/>
  <c r="M34" i="7"/>
  <c r="M40" i="7" s="1"/>
  <c r="L34" i="7"/>
  <c r="K34" i="7"/>
  <c r="J34" i="7"/>
  <c r="J40" i="7" s="1"/>
  <c r="I34" i="7"/>
  <c r="I40" i="7" s="1"/>
  <c r="H34" i="7"/>
  <c r="G34" i="7"/>
  <c r="F34" i="7"/>
  <c r="F40" i="7" s="1"/>
  <c r="E34" i="7"/>
  <c r="E40" i="7" s="1"/>
  <c r="D34" i="7"/>
  <c r="C34" i="7"/>
  <c r="AA34" i="8"/>
  <c r="AA40" i="8" s="1"/>
  <c r="Z34" i="8"/>
  <c r="Y34" i="8"/>
  <c r="X34" i="8"/>
  <c r="X40" i="8" s="1"/>
  <c r="Z40" i="8" s="1"/>
  <c r="W34" i="8"/>
  <c r="W40" i="8" s="1"/>
  <c r="V34" i="8"/>
  <c r="U34" i="8"/>
  <c r="T34" i="8"/>
  <c r="T40" i="8" s="1"/>
  <c r="S34" i="8"/>
  <c r="S40" i="8" s="1"/>
  <c r="R34" i="8"/>
  <c r="Q34" i="8"/>
  <c r="P34" i="8"/>
  <c r="P40" i="8" s="1"/>
  <c r="O34" i="8"/>
  <c r="O40" i="8" s="1"/>
  <c r="N34" i="8"/>
  <c r="M34" i="8"/>
  <c r="L34" i="8"/>
  <c r="L40" i="8" s="1"/>
  <c r="K34" i="8"/>
  <c r="K40" i="8" s="1"/>
  <c r="J34" i="8"/>
  <c r="I34" i="8"/>
  <c r="H34" i="8"/>
  <c r="H40" i="8" s="1"/>
  <c r="G34" i="8"/>
  <c r="F34" i="8"/>
  <c r="E34" i="8"/>
  <c r="D34" i="8"/>
  <c r="D40" i="8" s="1"/>
  <c r="C34" i="8"/>
  <c r="C40" i="8" s="1"/>
  <c r="AA34" i="9"/>
  <c r="Y34" i="9"/>
  <c r="Y40" i="9" s="1"/>
  <c r="X34" i="9"/>
  <c r="Z34" i="9" s="1"/>
  <c r="W34" i="9"/>
  <c r="V34" i="9"/>
  <c r="V40" i="9" s="1"/>
  <c r="U34" i="9"/>
  <c r="U40" i="9" s="1"/>
  <c r="T34" i="9"/>
  <c r="S34" i="9"/>
  <c r="R34" i="9"/>
  <c r="R40" i="9" s="1"/>
  <c r="Q34" i="9"/>
  <c r="Q40" i="9" s="1"/>
  <c r="P34" i="9"/>
  <c r="O34" i="9"/>
  <c r="N34" i="9"/>
  <c r="N40" i="9" s="1"/>
  <c r="M34" i="9"/>
  <c r="M40" i="9" s="1"/>
  <c r="L34" i="9"/>
  <c r="K34" i="9"/>
  <c r="J34" i="9"/>
  <c r="J40" i="9" s="1"/>
  <c r="I34" i="9"/>
  <c r="I40" i="9" s="1"/>
  <c r="H34" i="9"/>
  <c r="G34" i="9"/>
  <c r="F34" i="9"/>
  <c r="F40" i="9" s="1"/>
  <c r="E34" i="9"/>
  <c r="E40" i="9" s="1"/>
  <c r="D34" i="9"/>
  <c r="C34" i="9"/>
  <c r="AA34" i="10"/>
  <c r="AA40" i="10" s="1"/>
  <c r="Y34" i="10"/>
  <c r="X34" i="10"/>
  <c r="W34" i="10"/>
  <c r="W40" i="10" s="1"/>
  <c r="V34" i="10"/>
  <c r="U34" i="10"/>
  <c r="T34" i="10"/>
  <c r="T40" i="10" s="1"/>
  <c r="S34" i="10"/>
  <c r="S40" i="10" s="1"/>
  <c r="R34" i="10"/>
  <c r="Q34" i="10"/>
  <c r="P34" i="10"/>
  <c r="P40" i="10" s="1"/>
  <c r="O34" i="10"/>
  <c r="O40" i="10" s="1"/>
  <c r="N34" i="10"/>
  <c r="M34" i="10"/>
  <c r="L34" i="10"/>
  <c r="L40" i="10" s="1"/>
  <c r="K34" i="10"/>
  <c r="K40" i="10" s="1"/>
  <c r="J34" i="10"/>
  <c r="I34" i="10"/>
  <c r="H34" i="10"/>
  <c r="H40" i="10" s="1"/>
  <c r="G34" i="10"/>
  <c r="G40" i="10" s="1"/>
  <c r="F34" i="10"/>
  <c r="E34" i="10"/>
  <c r="D34" i="10"/>
  <c r="C34" i="10"/>
  <c r="C40" i="10" s="1"/>
  <c r="AA34" i="11"/>
  <c r="Y34" i="11"/>
  <c r="Y40" i="11" s="1"/>
  <c r="X34" i="11"/>
  <c r="Z34" i="11" s="1"/>
  <c r="W34" i="11"/>
  <c r="V34" i="11"/>
  <c r="U34" i="11"/>
  <c r="U40" i="11" s="1"/>
  <c r="T34" i="11"/>
  <c r="S34" i="11"/>
  <c r="R34" i="11"/>
  <c r="Q34" i="11"/>
  <c r="Q40" i="11" s="1"/>
  <c r="P34" i="11"/>
  <c r="O34" i="11"/>
  <c r="N34" i="11"/>
  <c r="M34" i="11"/>
  <c r="M40" i="11" s="1"/>
  <c r="L34" i="11"/>
  <c r="K34" i="11"/>
  <c r="J34" i="11"/>
  <c r="I34" i="11"/>
  <c r="I40" i="11" s="1"/>
  <c r="H34" i="11"/>
  <c r="G34" i="11"/>
  <c r="F34" i="11"/>
  <c r="E34" i="11"/>
  <c r="E40" i="11" s="1"/>
  <c r="D34" i="11"/>
  <c r="C34" i="11"/>
  <c r="AA34" i="12"/>
  <c r="AA40" i="12" s="1"/>
  <c r="Z34" i="12"/>
  <c r="Y34" i="12"/>
  <c r="X34" i="12"/>
  <c r="W34" i="12"/>
  <c r="W40" i="12" s="1"/>
  <c r="V34" i="12"/>
  <c r="U34" i="12"/>
  <c r="T34" i="12"/>
  <c r="S34" i="12"/>
  <c r="S40" i="12" s="1"/>
  <c r="R34" i="12"/>
  <c r="Q34" i="12"/>
  <c r="P34" i="12"/>
  <c r="O34" i="12"/>
  <c r="O40" i="12" s="1"/>
  <c r="N34" i="12"/>
  <c r="M34" i="12"/>
  <c r="L34" i="12"/>
  <c r="K34" i="12"/>
  <c r="K40" i="12" s="1"/>
  <c r="J34" i="12"/>
  <c r="I34" i="12"/>
  <c r="H34" i="12"/>
  <c r="G34" i="12"/>
  <c r="G40" i="12" s="1"/>
  <c r="F34" i="12"/>
  <c r="E34" i="12"/>
  <c r="D34" i="12"/>
  <c r="C34" i="12"/>
  <c r="C40" i="12" s="1"/>
  <c r="AA34" i="13"/>
  <c r="Y34" i="13"/>
  <c r="Y40" i="13" s="1"/>
  <c r="X34" i="13"/>
  <c r="Z34" i="13" s="1"/>
  <c r="W34" i="13"/>
  <c r="V34" i="13"/>
  <c r="V40" i="13" s="1"/>
  <c r="U34" i="13"/>
  <c r="U40" i="13" s="1"/>
  <c r="T34" i="13"/>
  <c r="S34" i="13"/>
  <c r="R34" i="13"/>
  <c r="R40" i="13" s="1"/>
  <c r="Q34" i="13"/>
  <c r="Q40" i="13" s="1"/>
  <c r="P34" i="13"/>
  <c r="O34" i="13"/>
  <c r="N34" i="13"/>
  <c r="N40" i="13" s="1"/>
  <c r="M34" i="13"/>
  <c r="M40" i="13" s="1"/>
  <c r="L34" i="13"/>
  <c r="K34" i="13"/>
  <c r="J34" i="13"/>
  <c r="J40" i="13" s="1"/>
  <c r="I34" i="13"/>
  <c r="I40" i="13" s="1"/>
  <c r="H34" i="13"/>
  <c r="G34" i="13"/>
  <c r="F34" i="13"/>
  <c r="F40" i="13" s="1"/>
  <c r="E34" i="13"/>
  <c r="E40" i="13" s="1"/>
  <c r="D34" i="13"/>
  <c r="C34" i="13"/>
  <c r="AA34" i="14"/>
  <c r="AA40" i="14" s="1"/>
  <c r="Y34" i="14"/>
  <c r="X34" i="14"/>
  <c r="Z34" i="14" s="1"/>
  <c r="W34" i="14"/>
  <c r="W40" i="14" s="1"/>
  <c r="V34" i="14"/>
  <c r="U34" i="14"/>
  <c r="U40" i="14" s="1"/>
  <c r="T34" i="14"/>
  <c r="S34" i="14"/>
  <c r="S40" i="14" s="1"/>
  <c r="R34" i="14"/>
  <c r="Q34" i="14"/>
  <c r="Q40" i="14" s="1"/>
  <c r="P34" i="14"/>
  <c r="O34" i="14"/>
  <c r="O40" i="14" s="1"/>
  <c r="N34" i="14"/>
  <c r="M34" i="14"/>
  <c r="M40" i="14" s="1"/>
  <c r="L34" i="14"/>
  <c r="K34" i="14"/>
  <c r="K40" i="14" s="1"/>
  <c r="J34" i="14"/>
  <c r="I34" i="14"/>
  <c r="H34" i="14"/>
  <c r="G34" i="14"/>
  <c r="G40" i="14" s="1"/>
  <c r="F34" i="14"/>
  <c r="E34" i="14"/>
  <c r="D34" i="14"/>
  <c r="C34" i="14"/>
  <c r="C40" i="14" s="1"/>
  <c r="AA34" i="15"/>
  <c r="Y34" i="15"/>
  <c r="Y40" i="15" s="1"/>
  <c r="X34" i="15"/>
  <c r="W34" i="15"/>
  <c r="V34" i="15"/>
  <c r="U34" i="15"/>
  <c r="T34" i="15"/>
  <c r="S34" i="15"/>
  <c r="R34" i="15"/>
  <c r="R40" i="15" s="1"/>
  <c r="Q34" i="15"/>
  <c r="Q40" i="15" s="1"/>
  <c r="P34" i="15"/>
  <c r="O34" i="15"/>
  <c r="N34" i="15"/>
  <c r="N40" i="15" s="1"/>
  <c r="M34" i="15"/>
  <c r="M40" i="15" s="1"/>
  <c r="L34" i="15"/>
  <c r="K34" i="15"/>
  <c r="J34" i="15"/>
  <c r="I34" i="15"/>
  <c r="I40" i="15" s="1"/>
  <c r="H34" i="15"/>
  <c r="G34" i="15"/>
  <c r="F34" i="15"/>
  <c r="E34" i="15"/>
  <c r="D34" i="15"/>
  <c r="C34" i="15"/>
  <c r="AA34" i="16"/>
  <c r="AA40" i="16" s="1"/>
  <c r="Z34" i="16"/>
  <c r="Y34" i="16"/>
  <c r="X34" i="16"/>
  <c r="X40" i="16" s="1"/>
  <c r="Z40" i="16" s="1"/>
  <c r="W34" i="16"/>
  <c r="W40" i="16" s="1"/>
  <c r="V34" i="16"/>
  <c r="U34" i="16"/>
  <c r="U40" i="16" s="1"/>
  <c r="T34" i="16"/>
  <c r="T40" i="16" s="1"/>
  <c r="S34" i="16"/>
  <c r="S40" i="16" s="1"/>
  <c r="R34" i="16"/>
  <c r="Q34" i="16"/>
  <c r="Q40" i="16" s="1"/>
  <c r="P34" i="16"/>
  <c r="P40" i="16" s="1"/>
  <c r="O34" i="16"/>
  <c r="O40" i="16" s="1"/>
  <c r="N34" i="16"/>
  <c r="M34" i="16"/>
  <c r="L34" i="16"/>
  <c r="L40" i="16" s="1"/>
  <c r="K34" i="16"/>
  <c r="K40" i="16" s="1"/>
  <c r="J34" i="16"/>
  <c r="I34" i="16"/>
  <c r="H34" i="16"/>
  <c r="H40" i="16" s="1"/>
  <c r="G34" i="16"/>
  <c r="G40" i="16" s="1"/>
  <c r="F34" i="16"/>
  <c r="E34" i="16"/>
  <c r="E40" i="16" s="1"/>
  <c r="D34" i="16"/>
  <c r="D40" i="16" s="1"/>
  <c r="C34" i="16"/>
  <c r="C40" i="16" s="1"/>
  <c r="AA34" i="17"/>
  <c r="Y34" i="17"/>
  <c r="Y40" i="17" s="1"/>
  <c r="X34" i="17"/>
  <c r="Z34" i="17" s="1"/>
  <c r="W34" i="17"/>
  <c r="W40" i="17" s="1"/>
  <c r="V34" i="17"/>
  <c r="V40" i="17" s="1"/>
  <c r="U34" i="17"/>
  <c r="U40" i="17" s="1"/>
  <c r="T34" i="17"/>
  <c r="S34" i="17"/>
  <c r="R34" i="17"/>
  <c r="Q34" i="17"/>
  <c r="P34" i="17"/>
  <c r="O34" i="17"/>
  <c r="O40" i="17" s="1"/>
  <c r="N34" i="17"/>
  <c r="N40" i="17" s="1"/>
  <c r="M34" i="17"/>
  <c r="M40" i="17" s="1"/>
  <c r="L34" i="17"/>
  <c r="K34" i="17"/>
  <c r="K40" i="17" s="1"/>
  <c r="J34" i="17"/>
  <c r="I34" i="17"/>
  <c r="H34" i="17"/>
  <c r="G34" i="17"/>
  <c r="G40" i="17" s="1"/>
  <c r="F34" i="17"/>
  <c r="F40" i="17" s="1"/>
  <c r="E34" i="17"/>
  <c r="E40" i="17" s="1"/>
  <c r="D34" i="17"/>
  <c r="C34" i="17"/>
  <c r="AA34" i="18"/>
  <c r="Y34" i="18"/>
  <c r="X34" i="18"/>
  <c r="Z34" i="18" s="1"/>
  <c r="W34" i="18"/>
  <c r="V34" i="18"/>
  <c r="U34" i="18"/>
  <c r="T34" i="18"/>
  <c r="S34" i="18"/>
  <c r="R34" i="18"/>
  <c r="Q34" i="18"/>
  <c r="P34" i="18"/>
  <c r="P40" i="18" s="1"/>
  <c r="O34" i="18"/>
  <c r="N34" i="18"/>
  <c r="M34" i="18"/>
  <c r="L34" i="18"/>
  <c r="L40" i="18" s="1"/>
  <c r="K34" i="18"/>
  <c r="K40" i="18" s="1"/>
  <c r="J34" i="18"/>
  <c r="I34" i="18"/>
  <c r="H34" i="18"/>
  <c r="H40" i="18" s="1"/>
  <c r="G34" i="18"/>
  <c r="G40" i="18" s="1"/>
  <c r="F34" i="18"/>
  <c r="E34" i="18"/>
  <c r="D34" i="18"/>
  <c r="D40" i="18" s="1"/>
  <c r="C34" i="18"/>
  <c r="C40" i="18" s="1"/>
  <c r="AA34" i="19"/>
  <c r="Y34" i="19"/>
  <c r="X34" i="19"/>
  <c r="Z34" i="19" s="1"/>
  <c r="W34" i="19"/>
  <c r="V34" i="19"/>
  <c r="V40" i="19" s="1"/>
  <c r="U34" i="19"/>
  <c r="T34" i="19"/>
  <c r="S34" i="19"/>
  <c r="R34" i="19"/>
  <c r="R40" i="19" s="1"/>
  <c r="Q34" i="19"/>
  <c r="P34" i="19"/>
  <c r="O34" i="19"/>
  <c r="N34" i="19"/>
  <c r="N40" i="19" s="1"/>
  <c r="M34" i="19"/>
  <c r="L34" i="19"/>
  <c r="K34" i="19"/>
  <c r="J34" i="19"/>
  <c r="J40" i="19" s="1"/>
  <c r="I34" i="19"/>
  <c r="H34" i="19"/>
  <c r="G34" i="19"/>
  <c r="F34" i="19"/>
  <c r="F40" i="19" s="1"/>
  <c r="E34" i="19"/>
  <c r="D34" i="19"/>
  <c r="C34" i="19"/>
  <c r="AA34" i="20"/>
  <c r="Y34" i="20"/>
  <c r="Y40" i="20" s="1"/>
  <c r="X34" i="20"/>
  <c r="X40" i="20" s="1"/>
  <c r="Z40" i="20" s="1"/>
  <c r="W34" i="20"/>
  <c r="V34" i="20"/>
  <c r="U34" i="20"/>
  <c r="T34" i="20"/>
  <c r="T40" i="20" s="1"/>
  <c r="S34" i="20"/>
  <c r="R34" i="20"/>
  <c r="Q34" i="20"/>
  <c r="Q40" i="20" s="1"/>
  <c r="P34" i="20"/>
  <c r="P40" i="20" s="1"/>
  <c r="O34" i="20"/>
  <c r="N34" i="20"/>
  <c r="M34" i="20"/>
  <c r="L34" i="20"/>
  <c r="L40" i="20" s="1"/>
  <c r="K34" i="20"/>
  <c r="J34" i="20"/>
  <c r="I34" i="20"/>
  <c r="I40" i="20" s="1"/>
  <c r="H34" i="20"/>
  <c r="H40" i="20" s="1"/>
  <c r="G34" i="20"/>
  <c r="F34" i="20"/>
  <c r="E34" i="20"/>
  <c r="D34" i="20"/>
  <c r="D40" i="20" s="1"/>
  <c r="C34" i="20"/>
  <c r="AA34" i="21"/>
  <c r="AA40" i="21" s="1"/>
  <c r="Y34" i="21"/>
  <c r="X34" i="21"/>
  <c r="Z34" i="21" s="1"/>
  <c r="W34" i="21"/>
  <c r="W40" i="21" s="1"/>
  <c r="V34" i="21"/>
  <c r="V40" i="21" s="1"/>
  <c r="U34" i="21"/>
  <c r="T34" i="21"/>
  <c r="S34" i="21"/>
  <c r="R34" i="21"/>
  <c r="R40" i="21" s="1"/>
  <c r="Q34" i="21"/>
  <c r="P34" i="21"/>
  <c r="O34" i="21"/>
  <c r="O40" i="21" s="1"/>
  <c r="N34" i="21"/>
  <c r="N40" i="21" s="1"/>
  <c r="M34" i="21"/>
  <c r="L34" i="21"/>
  <c r="K34" i="21"/>
  <c r="J34" i="21"/>
  <c r="J40" i="21" s="1"/>
  <c r="I34" i="21"/>
  <c r="H34" i="21"/>
  <c r="G34" i="21"/>
  <c r="F34" i="21"/>
  <c r="F40" i="21" s="1"/>
  <c r="E34" i="21"/>
  <c r="D34" i="21"/>
  <c r="C34" i="21"/>
  <c r="AA34" i="22"/>
  <c r="Y34" i="22"/>
  <c r="X34" i="22"/>
  <c r="W34" i="22"/>
  <c r="V34" i="22"/>
  <c r="U34" i="22"/>
  <c r="T34" i="22"/>
  <c r="T40" i="22" s="1"/>
  <c r="S34" i="22"/>
  <c r="R34" i="22"/>
  <c r="Q34" i="22"/>
  <c r="P34" i="22"/>
  <c r="P40" i="22" s="1"/>
  <c r="O34" i="22"/>
  <c r="N34" i="22"/>
  <c r="M34" i="22"/>
  <c r="L34" i="22"/>
  <c r="L40" i="22" s="1"/>
  <c r="K34" i="22"/>
  <c r="K40" i="22" s="1"/>
  <c r="J34" i="22"/>
  <c r="I34" i="22"/>
  <c r="H34" i="22"/>
  <c r="H40" i="22" s="1"/>
  <c r="G34" i="22"/>
  <c r="G40" i="22" s="1"/>
  <c r="F34" i="22"/>
  <c r="E34" i="22"/>
  <c r="D34" i="22"/>
  <c r="D40" i="22" s="1"/>
  <c r="C34" i="22"/>
  <c r="C40" i="22" s="1"/>
  <c r="AA34" i="23"/>
  <c r="Y34" i="23"/>
  <c r="X34" i="23"/>
  <c r="Z34" i="23" s="1"/>
  <c r="W34" i="23"/>
  <c r="V34" i="23"/>
  <c r="V40" i="23" s="1"/>
  <c r="U34" i="23"/>
  <c r="U40" i="23" s="1"/>
  <c r="T34" i="23"/>
  <c r="S34" i="23"/>
  <c r="R34" i="23"/>
  <c r="R40" i="23" s="1"/>
  <c r="Q34" i="23"/>
  <c r="Q40" i="23" s="1"/>
  <c r="P34" i="23"/>
  <c r="O34" i="23"/>
  <c r="N34" i="23"/>
  <c r="N40" i="23" s="1"/>
  <c r="M34" i="23"/>
  <c r="M40" i="23" s="1"/>
  <c r="L34" i="23"/>
  <c r="K34" i="23"/>
  <c r="J34" i="23"/>
  <c r="J40" i="23" s="1"/>
  <c r="I34" i="23"/>
  <c r="H34" i="23"/>
  <c r="G34" i="23"/>
  <c r="F34" i="23"/>
  <c r="F40" i="23" s="1"/>
  <c r="E34" i="23"/>
  <c r="E40" i="23" s="1"/>
  <c r="D34" i="23"/>
  <c r="C34" i="23"/>
  <c r="AA34" i="24"/>
  <c r="Y34" i="24"/>
  <c r="X34" i="24"/>
  <c r="X40" i="24" s="1"/>
  <c r="Z40" i="24" s="1"/>
  <c r="W34" i="24"/>
  <c r="V34" i="24"/>
  <c r="U34" i="24"/>
  <c r="T34" i="24"/>
  <c r="T40" i="24" s="1"/>
  <c r="S34" i="24"/>
  <c r="R34" i="24"/>
  <c r="Q34" i="24"/>
  <c r="P34" i="24"/>
  <c r="O34" i="24"/>
  <c r="N34" i="24"/>
  <c r="M34" i="24"/>
  <c r="L34" i="24"/>
  <c r="L40" i="24" s="1"/>
  <c r="K34" i="24"/>
  <c r="J34" i="24"/>
  <c r="I34" i="24"/>
  <c r="H34" i="24"/>
  <c r="H40" i="24" s="1"/>
  <c r="G34" i="24"/>
  <c r="F34" i="24"/>
  <c r="E34" i="24"/>
  <c r="D34" i="24"/>
  <c r="D40" i="24" s="1"/>
  <c r="C34" i="24"/>
  <c r="AA34" i="25"/>
  <c r="Y34" i="25"/>
  <c r="X34" i="25"/>
  <c r="Z34" i="25" s="1"/>
  <c r="W34" i="25"/>
  <c r="W40" i="25" s="1"/>
  <c r="V34" i="25"/>
  <c r="V40" i="25" s="1"/>
  <c r="U34" i="25"/>
  <c r="T34" i="25"/>
  <c r="S34" i="25"/>
  <c r="R34" i="25"/>
  <c r="Q34" i="25"/>
  <c r="P34" i="25"/>
  <c r="O34" i="25"/>
  <c r="O40" i="25" s="1"/>
  <c r="N34" i="25"/>
  <c r="N40" i="25" s="1"/>
  <c r="M34" i="25"/>
  <c r="L34" i="25"/>
  <c r="K34" i="25"/>
  <c r="J34" i="25"/>
  <c r="J40" i="25" s="1"/>
  <c r="I34" i="25"/>
  <c r="H34" i="25"/>
  <c r="G34" i="25"/>
  <c r="G40" i="25" s="1"/>
  <c r="F34" i="25"/>
  <c r="F40" i="25" s="1"/>
  <c r="E34" i="25"/>
  <c r="D34" i="25"/>
  <c r="C34" i="25"/>
  <c r="AA34" i="26"/>
  <c r="Y34" i="26"/>
  <c r="Y40" i="26" s="1"/>
  <c r="X34" i="26"/>
  <c r="W34" i="26"/>
  <c r="V34" i="26"/>
  <c r="U34" i="26"/>
  <c r="T34" i="26"/>
  <c r="T40" i="26" s="1"/>
  <c r="S34" i="26"/>
  <c r="R34" i="26"/>
  <c r="Q34" i="26"/>
  <c r="Q40" i="26" s="1"/>
  <c r="P34" i="26"/>
  <c r="P40" i="26" s="1"/>
  <c r="O34" i="26"/>
  <c r="N34" i="26"/>
  <c r="M34" i="26"/>
  <c r="L34" i="26"/>
  <c r="L40" i="26" s="1"/>
  <c r="K34" i="26"/>
  <c r="J34" i="26"/>
  <c r="I34" i="26"/>
  <c r="I40" i="26" s="1"/>
  <c r="H34" i="26"/>
  <c r="H40" i="26" s="1"/>
  <c r="G34" i="26"/>
  <c r="F34" i="26"/>
  <c r="E34" i="26"/>
  <c r="D34" i="26"/>
  <c r="D40" i="26" s="1"/>
  <c r="C34" i="26"/>
  <c r="AA34" i="27"/>
  <c r="AA40" i="27" s="1"/>
  <c r="Y34" i="27"/>
  <c r="X34" i="27"/>
  <c r="Z34" i="27" s="1"/>
  <c r="W34" i="27"/>
  <c r="V34" i="27"/>
  <c r="V40" i="27" s="1"/>
  <c r="U34" i="27"/>
  <c r="T34" i="27"/>
  <c r="S34" i="27"/>
  <c r="R34" i="27"/>
  <c r="R40" i="27" s="1"/>
  <c r="Q34" i="27"/>
  <c r="P34" i="27"/>
  <c r="O34" i="27"/>
  <c r="N34" i="27"/>
  <c r="N40" i="27" s="1"/>
  <c r="M34" i="27"/>
  <c r="L34" i="27"/>
  <c r="K34" i="27"/>
  <c r="J34" i="27"/>
  <c r="J40" i="27" s="1"/>
  <c r="I34" i="27"/>
  <c r="H34" i="27"/>
  <c r="G34" i="27"/>
  <c r="F34" i="27"/>
  <c r="F40" i="27" s="1"/>
  <c r="E34" i="27"/>
  <c r="D34" i="27"/>
  <c r="C34" i="27"/>
  <c r="AA34" i="28"/>
  <c r="Y34" i="28"/>
  <c r="X34" i="28"/>
  <c r="W34" i="28"/>
  <c r="V34" i="28"/>
  <c r="U34" i="28"/>
  <c r="T34" i="28"/>
  <c r="T40" i="28" s="1"/>
  <c r="S34" i="28"/>
  <c r="R34" i="28"/>
  <c r="Q34" i="28"/>
  <c r="P34" i="28"/>
  <c r="P40" i="28" s="1"/>
  <c r="O34" i="28"/>
  <c r="N34" i="28"/>
  <c r="M34" i="28"/>
  <c r="L34" i="28"/>
  <c r="K34" i="28"/>
  <c r="J34" i="28"/>
  <c r="I34" i="28"/>
  <c r="H34" i="28"/>
  <c r="H40" i="28" s="1"/>
  <c r="G34" i="28"/>
  <c r="F34" i="28"/>
  <c r="E34" i="28"/>
  <c r="D34" i="28"/>
  <c r="D40" i="28" s="1"/>
  <c r="C34" i="28"/>
  <c r="AA34" i="29"/>
  <c r="Y34" i="29"/>
  <c r="X34" i="29"/>
  <c r="W34" i="29"/>
  <c r="V34" i="29"/>
  <c r="U34" i="29"/>
  <c r="U40" i="29" s="1"/>
  <c r="T34" i="29"/>
  <c r="T40" i="29" s="1"/>
  <c r="S34" i="29"/>
  <c r="R34" i="29"/>
  <c r="R40" i="29" s="1"/>
  <c r="Q34" i="29"/>
  <c r="P34" i="29"/>
  <c r="P40" i="29" s="1"/>
  <c r="O34" i="29"/>
  <c r="N34" i="29"/>
  <c r="N40" i="29" s="1"/>
  <c r="M34" i="29"/>
  <c r="M40" i="29" s="1"/>
  <c r="L34" i="29"/>
  <c r="L40" i="29" s="1"/>
  <c r="K34" i="29"/>
  <c r="J34" i="29"/>
  <c r="J40" i="29" s="1"/>
  <c r="I34" i="29"/>
  <c r="I40" i="29" s="1"/>
  <c r="H34" i="29"/>
  <c r="H40" i="29" s="1"/>
  <c r="G34" i="29"/>
  <c r="F34" i="29"/>
  <c r="F40" i="29" s="1"/>
  <c r="E34" i="29"/>
  <c r="E40" i="29" s="1"/>
  <c r="D34" i="29"/>
  <c r="D40" i="29" s="1"/>
  <c r="C34" i="29"/>
  <c r="AA34" i="30"/>
  <c r="Y34" i="30"/>
  <c r="X34" i="30"/>
  <c r="W34" i="30"/>
  <c r="W40" i="30" s="1"/>
  <c r="V34" i="30"/>
  <c r="V40" i="30" s="1"/>
  <c r="U34" i="30"/>
  <c r="T34" i="30"/>
  <c r="T40" i="30" s="1"/>
  <c r="S34" i="30"/>
  <c r="R34" i="30"/>
  <c r="Q34" i="30"/>
  <c r="P34" i="30"/>
  <c r="P40" i="30" s="1"/>
  <c r="O34" i="30"/>
  <c r="O40" i="30" s="1"/>
  <c r="N34" i="30"/>
  <c r="N40" i="30" s="1"/>
  <c r="M34" i="30"/>
  <c r="L34" i="30"/>
  <c r="L40" i="30" s="1"/>
  <c r="K34" i="30"/>
  <c r="K40" i="30" s="1"/>
  <c r="J34" i="30"/>
  <c r="I34" i="30"/>
  <c r="H34" i="30"/>
  <c r="H40" i="30" s="1"/>
  <c r="G34" i="30"/>
  <c r="G40" i="30" s="1"/>
  <c r="F34" i="30"/>
  <c r="F40" i="30" s="1"/>
  <c r="E34" i="30"/>
  <c r="D34" i="30"/>
  <c r="D40" i="30" s="1"/>
  <c r="C34" i="30"/>
  <c r="AA34" i="31"/>
  <c r="Y34" i="31"/>
  <c r="Y40" i="31" s="1"/>
  <c r="X34" i="31"/>
  <c r="W34" i="31"/>
  <c r="V34" i="31"/>
  <c r="V40" i="31" s="1"/>
  <c r="U34" i="31"/>
  <c r="U40" i="31" s="1"/>
  <c r="T34" i="31"/>
  <c r="T40" i="31" s="1"/>
  <c r="S34" i="31"/>
  <c r="R34" i="31"/>
  <c r="R40" i="31" s="1"/>
  <c r="Q34" i="31"/>
  <c r="P34" i="31"/>
  <c r="P40" i="31" s="1"/>
  <c r="O34" i="31"/>
  <c r="N34" i="31"/>
  <c r="N40" i="31" s="1"/>
  <c r="M34" i="31"/>
  <c r="M40" i="31" s="1"/>
  <c r="L34" i="31"/>
  <c r="L40" i="31" s="1"/>
  <c r="K34" i="31"/>
  <c r="J34" i="31"/>
  <c r="J40" i="31" s="1"/>
  <c r="I34" i="31"/>
  <c r="I40" i="31" s="1"/>
  <c r="H34" i="31"/>
  <c r="H40" i="31" s="1"/>
  <c r="G34" i="31"/>
  <c r="F34" i="31"/>
  <c r="E34" i="31"/>
  <c r="D34" i="31"/>
  <c r="D40" i="31" s="1"/>
  <c r="C34" i="31"/>
  <c r="AA34" i="32"/>
  <c r="Y34" i="32"/>
  <c r="X34" i="32"/>
  <c r="W34" i="32"/>
  <c r="W40" i="32" s="1"/>
  <c r="V34" i="32"/>
  <c r="U34" i="32"/>
  <c r="T34" i="32"/>
  <c r="T40" i="32" s="1"/>
  <c r="S34" i="32"/>
  <c r="R34" i="32"/>
  <c r="Q34" i="32"/>
  <c r="P34" i="32"/>
  <c r="P40" i="32" s="1"/>
  <c r="O34" i="32"/>
  <c r="O40" i="32" s="1"/>
  <c r="N34" i="32"/>
  <c r="M34" i="32"/>
  <c r="L34" i="32"/>
  <c r="L40" i="32" s="1"/>
  <c r="K34" i="32"/>
  <c r="K40" i="32" s="1"/>
  <c r="J34" i="32"/>
  <c r="I34" i="32"/>
  <c r="H34" i="32"/>
  <c r="H40" i="32" s="1"/>
  <c r="G34" i="32"/>
  <c r="G40" i="32" s="1"/>
  <c r="F34" i="32"/>
  <c r="E34" i="32"/>
  <c r="D34" i="32"/>
  <c r="D40" i="32" s="1"/>
  <c r="C34" i="32"/>
  <c r="AA34" i="1"/>
  <c r="Y34" i="1"/>
  <c r="Y40" i="1" s="1"/>
  <c r="X34" i="1"/>
  <c r="Z34" i="1" s="1"/>
  <c r="W34" i="1"/>
  <c r="V34" i="1"/>
  <c r="V40" i="1" s="1"/>
  <c r="U34" i="1"/>
  <c r="U40" i="1" s="1"/>
  <c r="T34" i="1"/>
  <c r="S34" i="1"/>
  <c r="R34" i="1"/>
  <c r="R40" i="1" s="1"/>
  <c r="Q34" i="1"/>
  <c r="Q40" i="1" s="1"/>
  <c r="P34" i="1"/>
  <c r="O34" i="1"/>
  <c r="N34" i="1"/>
  <c r="N40" i="1" s="1"/>
  <c r="M34" i="1"/>
  <c r="M40" i="1" s="1"/>
  <c r="L34" i="1"/>
  <c r="K34" i="1"/>
  <c r="J34" i="1"/>
  <c r="I34" i="1"/>
  <c r="I40" i="1" s="1"/>
  <c r="H34" i="1"/>
  <c r="G34" i="1"/>
  <c r="F34" i="1"/>
  <c r="F40" i="1" s="1"/>
  <c r="E34" i="1"/>
  <c r="E40" i="1" s="1"/>
  <c r="D34" i="1"/>
  <c r="C34" i="1"/>
  <c r="T25" i="2"/>
  <c r="T42" i="2" s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W25" i="3" s="1"/>
  <c r="V24" i="3"/>
  <c r="U24" i="3"/>
  <c r="T24" i="3"/>
  <c r="S24" i="3"/>
  <c r="R24" i="3"/>
  <c r="Q24" i="3"/>
  <c r="P24" i="3"/>
  <c r="O24" i="3"/>
  <c r="O25" i="3" s="1"/>
  <c r="N24" i="3"/>
  <c r="M24" i="3"/>
  <c r="L24" i="3"/>
  <c r="K24" i="3"/>
  <c r="J24" i="3"/>
  <c r="I24" i="3"/>
  <c r="H24" i="3"/>
  <c r="G24" i="3"/>
  <c r="G25" i="3" s="1"/>
  <c r="F24" i="3"/>
  <c r="E24" i="3"/>
  <c r="D24" i="3"/>
  <c r="C24" i="3"/>
  <c r="AA24" i="4"/>
  <c r="AA25" i="4" s="1"/>
  <c r="AA42" i="4" s="1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P25" i="8"/>
  <c r="P42" i="8" s="1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T25" i="11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Z24" i="12" s="1"/>
  <c r="W24" i="12"/>
  <c r="W25" i="12" s="1"/>
  <c r="W42" i="12" s="1"/>
  <c r="V24" i="12"/>
  <c r="U24" i="12"/>
  <c r="T24" i="12"/>
  <c r="S24" i="12"/>
  <c r="R24" i="12"/>
  <c r="Q24" i="12"/>
  <c r="P24" i="12"/>
  <c r="O24" i="12"/>
  <c r="O25" i="12" s="1"/>
  <c r="O42" i="12" s="1"/>
  <c r="N24" i="12"/>
  <c r="M24" i="12"/>
  <c r="L24" i="12"/>
  <c r="K24" i="12"/>
  <c r="J24" i="12"/>
  <c r="I24" i="12"/>
  <c r="H24" i="12"/>
  <c r="G24" i="12"/>
  <c r="G25" i="12" s="1"/>
  <c r="G42" i="12" s="1"/>
  <c r="F24" i="12"/>
  <c r="E24" i="12"/>
  <c r="D24" i="12"/>
  <c r="C24" i="12"/>
  <c r="AA24" i="13"/>
  <c r="Y24" i="13"/>
  <c r="Y25" i="13" s="1"/>
  <c r="Y42" i="13" s="1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I25" i="13" s="1"/>
  <c r="I42" i="13" s="1"/>
  <c r="H24" i="13"/>
  <c r="G24" i="13"/>
  <c r="F24" i="13"/>
  <c r="E24" i="13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Z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X24" i="18"/>
  <c r="Z24" i="18" s="1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W25" i="19"/>
  <c r="G25" i="19"/>
  <c r="AA24" i="19"/>
  <c r="Y24" i="19"/>
  <c r="X24" i="19"/>
  <c r="Z24" i="19" s="1"/>
  <c r="W24" i="19"/>
  <c r="V24" i="19"/>
  <c r="U24" i="19"/>
  <c r="U25" i="19" s="1"/>
  <c r="T24" i="19"/>
  <c r="S24" i="19"/>
  <c r="R24" i="19"/>
  <c r="Q24" i="19"/>
  <c r="P24" i="19"/>
  <c r="O24" i="19"/>
  <c r="N24" i="19"/>
  <c r="M24" i="19"/>
  <c r="M25" i="19" s="1"/>
  <c r="L24" i="19"/>
  <c r="K24" i="19"/>
  <c r="J24" i="19"/>
  <c r="I24" i="19"/>
  <c r="H24" i="19"/>
  <c r="G24" i="19"/>
  <c r="F24" i="19"/>
  <c r="E24" i="19"/>
  <c r="E25" i="19" s="1"/>
  <c r="D24" i="19"/>
  <c r="C24" i="19"/>
  <c r="R25" i="20"/>
  <c r="AA24" i="20"/>
  <c r="Y24" i="20"/>
  <c r="X24" i="20"/>
  <c r="Z24" i="20" s="1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E25" i="20" s="1"/>
  <c r="D24" i="20"/>
  <c r="C24" i="20"/>
  <c r="R25" i="21"/>
  <c r="R42" i="21" s="1"/>
  <c r="F25" i="21"/>
  <c r="AA24" i="21"/>
  <c r="Y24" i="21"/>
  <c r="X24" i="21"/>
  <c r="Z24" i="21" s="1"/>
  <c r="W24" i="21"/>
  <c r="V24" i="21"/>
  <c r="U24" i="21"/>
  <c r="T24" i="21"/>
  <c r="T25" i="21" s="1"/>
  <c r="T42" i="21" s="1"/>
  <c r="S24" i="21"/>
  <c r="R24" i="21"/>
  <c r="Q24" i="21"/>
  <c r="P24" i="21"/>
  <c r="O24" i="21"/>
  <c r="N24" i="21"/>
  <c r="M24" i="21"/>
  <c r="L24" i="21"/>
  <c r="L25" i="21" s="1"/>
  <c r="L42" i="21" s="1"/>
  <c r="K24" i="21"/>
  <c r="J24" i="21"/>
  <c r="I24" i="21"/>
  <c r="H24" i="21"/>
  <c r="G24" i="21"/>
  <c r="F24" i="21"/>
  <c r="E24" i="21"/>
  <c r="D24" i="21"/>
  <c r="D25" i="21" s="1"/>
  <c r="D42" i="21" s="1"/>
  <c r="C24" i="21"/>
  <c r="AA24" i="22"/>
  <c r="Z24" i="22"/>
  <c r="Y24" i="22"/>
  <c r="X24" i="22"/>
  <c r="W24" i="22"/>
  <c r="W25" i="22" s="1"/>
  <c r="V24" i="22"/>
  <c r="U24" i="22"/>
  <c r="T24" i="22"/>
  <c r="S24" i="22"/>
  <c r="R24" i="22"/>
  <c r="Q24" i="22"/>
  <c r="P24" i="22"/>
  <c r="O24" i="22"/>
  <c r="O25" i="22" s="1"/>
  <c r="N24" i="22"/>
  <c r="M24" i="22"/>
  <c r="L24" i="22"/>
  <c r="K24" i="22"/>
  <c r="J24" i="22"/>
  <c r="I24" i="22"/>
  <c r="H24" i="22"/>
  <c r="G24" i="22"/>
  <c r="G25" i="22" s="1"/>
  <c r="G42" i="22" s="1"/>
  <c r="F24" i="22"/>
  <c r="E24" i="22"/>
  <c r="D24" i="22"/>
  <c r="C24" i="22"/>
  <c r="R25" i="23"/>
  <c r="R42" i="23" s="1"/>
  <c r="AA24" i="23"/>
  <c r="Y2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AA24" i="24"/>
  <c r="Z24" i="24"/>
  <c r="Y24" i="24"/>
  <c r="X24" i="24"/>
  <c r="W24" i="24"/>
  <c r="V24" i="24"/>
  <c r="U24" i="24"/>
  <c r="T24" i="24"/>
  <c r="S24" i="24"/>
  <c r="R24" i="24"/>
  <c r="R25" i="24" s="1"/>
  <c r="Q24" i="24"/>
  <c r="P24" i="24"/>
  <c r="O24" i="24"/>
  <c r="N24" i="24"/>
  <c r="M24" i="24"/>
  <c r="L24" i="24"/>
  <c r="K24" i="24"/>
  <c r="J24" i="24"/>
  <c r="J25" i="24" s="1"/>
  <c r="I24" i="24"/>
  <c r="H24" i="24"/>
  <c r="G24" i="24"/>
  <c r="F24" i="24"/>
  <c r="E24" i="24"/>
  <c r="D24" i="24"/>
  <c r="C24" i="24"/>
  <c r="AA25" i="25"/>
  <c r="F25" i="25"/>
  <c r="F42" i="25" s="1"/>
  <c r="AA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AA24" i="26"/>
  <c r="AA25" i="26" s="1"/>
  <c r="Y24" i="26"/>
  <c r="X24" i="26"/>
  <c r="Z24" i="26" s="1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X25" i="27"/>
  <c r="AA24" i="27"/>
  <c r="Y24" i="27"/>
  <c r="X24" i="27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N25" i="28"/>
  <c r="AA24" i="28"/>
  <c r="Y24" i="28"/>
  <c r="X24" i="28"/>
  <c r="Z24" i="28" s="1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D25" i="29"/>
  <c r="D42" i="29" s="1"/>
  <c r="AA24" i="29"/>
  <c r="Y24" i="29"/>
  <c r="X24" i="29"/>
  <c r="W24" i="29"/>
  <c r="V24" i="29"/>
  <c r="U24" i="29"/>
  <c r="T24" i="29"/>
  <c r="S24" i="29"/>
  <c r="S25" i="29" s="1"/>
  <c r="R24" i="29"/>
  <c r="Q24" i="29"/>
  <c r="P24" i="29"/>
  <c r="O24" i="29"/>
  <c r="N24" i="29"/>
  <c r="M24" i="29"/>
  <c r="L24" i="29"/>
  <c r="K24" i="29"/>
  <c r="K25" i="29" s="1"/>
  <c r="J24" i="29"/>
  <c r="I24" i="29"/>
  <c r="H24" i="29"/>
  <c r="G24" i="29"/>
  <c r="F24" i="29"/>
  <c r="E24" i="29"/>
  <c r="D24" i="29"/>
  <c r="C24" i="29"/>
  <c r="C25" i="29" s="1"/>
  <c r="AA24" i="30"/>
  <c r="Y24" i="30"/>
  <c r="X24" i="30"/>
  <c r="W24" i="30"/>
  <c r="V24" i="30"/>
  <c r="U24" i="30"/>
  <c r="T24" i="30"/>
  <c r="S24" i="30"/>
  <c r="R24" i="30"/>
  <c r="Q24" i="30"/>
  <c r="P24" i="30"/>
  <c r="P25" i="30" s="1"/>
  <c r="P42" i="30" s="1"/>
  <c r="O24" i="30"/>
  <c r="N24" i="30"/>
  <c r="M24" i="30"/>
  <c r="L24" i="30"/>
  <c r="K24" i="30"/>
  <c r="J24" i="30"/>
  <c r="I24" i="30"/>
  <c r="H24" i="30"/>
  <c r="H25" i="30" s="1"/>
  <c r="H42" i="30" s="1"/>
  <c r="G24" i="30"/>
  <c r="F24" i="30"/>
  <c r="E24" i="30"/>
  <c r="D24" i="30"/>
  <c r="C24" i="30"/>
  <c r="T25" i="31"/>
  <c r="T42" i="31" s="1"/>
  <c r="AA24" i="31"/>
  <c r="Z24" i="31"/>
  <c r="Y24" i="31"/>
  <c r="X24" i="31"/>
  <c r="W24" i="31"/>
  <c r="V24" i="31"/>
  <c r="U24" i="31"/>
  <c r="T24" i="31"/>
  <c r="S24" i="31"/>
  <c r="R24" i="31"/>
  <c r="R25" i="31" s="1"/>
  <c r="R42" i="31" s="1"/>
  <c r="Q24" i="31"/>
  <c r="P24" i="31"/>
  <c r="O24" i="31"/>
  <c r="N24" i="31"/>
  <c r="M24" i="31"/>
  <c r="L24" i="31"/>
  <c r="K24" i="31"/>
  <c r="J24" i="31"/>
  <c r="J25" i="31" s="1"/>
  <c r="J42" i="31" s="1"/>
  <c r="I24" i="31"/>
  <c r="H24" i="31"/>
  <c r="G24" i="31"/>
  <c r="F24" i="31"/>
  <c r="E24" i="31"/>
  <c r="D24" i="31"/>
  <c r="C24" i="31"/>
  <c r="AA25" i="32"/>
  <c r="AA24" i="32"/>
  <c r="Y24" i="32"/>
  <c r="X24" i="32"/>
  <c r="W24" i="32"/>
  <c r="V24" i="32"/>
  <c r="U24" i="32"/>
  <c r="T24" i="32"/>
  <c r="S24" i="32"/>
  <c r="R24" i="32"/>
  <c r="Q24" i="32"/>
  <c r="P24" i="32"/>
  <c r="P25" i="32" s="1"/>
  <c r="O24" i="32"/>
  <c r="N24" i="32"/>
  <c r="M24" i="32"/>
  <c r="L24" i="32"/>
  <c r="K24" i="32"/>
  <c r="J24" i="32"/>
  <c r="I24" i="32"/>
  <c r="H24" i="32"/>
  <c r="H25" i="32" s="1"/>
  <c r="H42" i="32" s="1"/>
  <c r="G24" i="32"/>
  <c r="F24" i="32"/>
  <c r="E24" i="32"/>
  <c r="D24" i="32"/>
  <c r="C24" i="32"/>
  <c r="P25" i="1"/>
  <c r="AA24" i="1"/>
  <c r="Y24" i="1"/>
  <c r="X24" i="1"/>
  <c r="W24" i="1"/>
  <c r="V24" i="1"/>
  <c r="V25" i="1" s="1"/>
  <c r="V42" i="1" s="1"/>
  <c r="U24" i="1"/>
  <c r="T24" i="1"/>
  <c r="S24" i="1"/>
  <c r="R24" i="1"/>
  <c r="Q24" i="1"/>
  <c r="P24" i="1"/>
  <c r="O24" i="1"/>
  <c r="N24" i="1"/>
  <c r="N25" i="1" s="1"/>
  <c r="N42" i="1" s="1"/>
  <c r="M24" i="1"/>
  <c r="L24" i="1"/>
  <c r="K24" i="1"/>
  <c r="J24" i="1"/>
  <c r="I24" i="1"/>
  <c r="H24" i="1"/>
  <c r="G24" i="1"/>
  <c r="F24" i="1"/>
  <c r="F25" i="1" s="1"/>
  <c r="F42" i="1" s="1"/>
  <c r="E24" i="1"/>
  <c r="D24" i="1"/>
  <c r="C24" i="1"/>
  <c r="AA12" i="2"/>
  <c r="Y12" i="2"/>
  <c r="X12" i="2"/>
  <c r="W12" i="2"/>
  <c r="V12" i="2"/>
  <c r="V25" i="2" s="1"/>
  <c r="U12" i="2"/>
  <c r="T12" i="2"/>
  <c r="S12" i="2"/>
  <c r="R12" i="2"/>
  <c r="R25" i="2" s="1"/>
  <c r="Q12" i="2"/>
  <c r="P12" i="2"/>
  <c r="P25" i="2" s="1"/>
  <c r="P42" i="2" s="1"/>
  <c r="O12" i="2"/>
  <c r="N12" i="2"/>
  <c r="N25" i="2" s="1"/>
  <c r="M12" i="2"/>
  <c r="L12" i="2"/>
  <c r="L25" i="2" s="1"/>
  <c r="L42" i="2" s="1"/>
  <c r="K12" i="2"/>
  <c r="J12" i="2"/>
  <c r="J25" i="2" s="1"/>
  <c r="I12" i="2"/>
  <c r="H12" i="2"/>
  <c r="H25" i="2" s="1"/>
  <c r="H42" i="2" s="1"/>
  <c r="G12" i="2"/>
  <c r="F12" i="2"/>
  <c r="F25" i="2" s="1"/>
  <c r="E12" i="2"/>
  <c r="D12" i="2"/>
  <c r="D25" i="2" s="1"/>
  <c r="D42" i="2" s="1"/>
  <c r="C12" i="2"/>
  <c r="AA12" i="3"/>
  <c r="Y12" i="3"/>
  <c r="X12" i="3"/>
  <c r="W12" i="3"/>
  <c r="V12" i="3"/>
  <c r="V25" i="3" s="1"/>
  <c r="V42" i="3" s="1"/>
  <c r="U12" i="3"/>
  <c r="T12" i="3"/>
  <c r="T25" i="3" s="1"/>
  <c r="S12" i="3"/>
  <c r="R12" i="3"/>
  <c r="R25" i="3" s="1"/>
  <c r="R42" i="3" s="1"/>
  <c r="Q12" i="3"/>
  <c r="P12" i="3"/>
  <c r="P25" i="3" s="1"/>
  <c r="O12" i="3"/>
  <c r="N12" i="3"/>
  <c r="N25" i="3" s="1"/>
  <c r="N42" i="3" s="1"/>
  <c r="M12" i="3"/>
  <c r="L12" i="3"/>
  <c r="L25" i="3" s="1"/>
  <c r="K12" i="3"/>
  <c r="J12" i="3"/>
  <c r="J25" i="3" s="1"/>
  <c r="J42" i="3" s="1"/>
  <c r="I12" i="3"/>
  <c r="H12" i="3"/>
  <c r="H25" i="3" s="1"/>
  <c r="G12" i="3"/>
  <c r="F12" i="3"/>
  <c r="F25" i="3" s="1"/>
  <c r="F42" i="3" s="1"/>
  <c r="E12" i="3"/>
  <c r="D12" i="3"/>
  <c r="D25" i="3" s="1"/>
  <c r="C12" i="3"/>
  <c r="AA12" i="4"/>
  <c r="Y12" i="4"/>
  <c r="X12" i="4"/>
  <c r="W12" i="4"/>
  <c r="V12" i="4"/>
  <c r="V25" i="4" s="1"/>
  <c r="U12" i="4"/>
  <c r="T12" i="4"/>
  <c r="T25" i="4" s="1"/>
  <c r="T42" i="4" s="1"/>
  <c r="S12" i="4"/>
  <c r="R12" i="4"/>
  <c r="R25" i="4" s="1"/>
  <c r="Q12" i="4"/>
  <c r="P12" i="4"/>
  <c r="P25" i="4" s="1"/>
  <c r="P42" i="4" s="1"/>
  <c r="O12" i="4"/>
  <c r="N12" i="4"/>
  <c r="N25" i="4" s="1"/>
  <c r="M12" i="4"/>
  <c r="L12" i="4"/>
  <c r="L25" i="4" s="1"/>
  <c r="L42" i="4" s="1"/>
  <c r="K12" i="4"/>
  <c r="J12" i="4"/>
  <c r="J25" i="4" s="1"/>
  <c r="I12" i="4"/>
  <c r="H12" i="4"/>
  <c r="H25" i="4" s="1"/>
  <c r="H42" i="4" s="1"/>
  <c r="G12" i="4"/>
  <c r="F12" i="4"/>
  <c r="F25" i="4" s="1"/>
  <c r="E12" i="4"/>
  <c r="D12" i="4"/>
  <c r="D25" i="4" s="1"/>
  <c r="D42" i="4" s="1"/>
  <c r="C12" i="4"/>
  <c r="AA12" i="5"/>
  <c r="Y12" i="5"/>
  <c r="X12" i="5"/>
  <c r="W12" i="5"/>
  <c r="V12" i="5"/>
  <c r="V25" i="5" s="1"/>
  <c r="V42" i="5" s="1"/>
  <c r="U12" i="5"/>
  <c r="T12" i="5"/>
  <c r="T25" i="5" s="1"/>
  <c r="S12" i="5"/>
  <c r="R12" i="5"/>
  <c r="R25" i="5" s="1"/>
  <c r="R42" i="5" s="1"/>
  <c r="Q12" i="5"/>
  <c r="P12" i="5"/>
  <c r="P25" i="5" s="1"/>
  <c r="O12" i="5"/>
  <c r="N12" i="5"/>
  <c r="N25" i="5" s="1"/>
  <c r="N42" i="5" s="1"/>
  <c r="M12" i="5"/>
  <c r="L12" i="5"/>
  <c r="L25" i="5" s="1"/>
  <c r="K12" i="5"/>
  <c r="J12" i="5"/>
  <c r="J25" i="5" s="1"/>
  <c r="J42" i="5" s="1"/>
  <c r="I12" i="5"/>
  <c r="H12" i="5"/>
  <c r="H25" i="5" s="1"/>
  <c r="G12" i="5"/>
  <c r="F12" i="5"/>
  <c r="F25" i="5" s="1"/>
  <c r="F42" i="5" s="1"/>
  <c r="E12" i="5"/>
  <c r="D12" i="5"/>
  <c r="D25" i="5" s="1"/>
  <c r="C12" i="5"/>
  <c r="AA12" i="6"/>
  <c r="Z12" i="6"/>
  <c r="Y12" i="6"/>
  <c r="X12" i="6"/>
  <c r="X25" i="6" s="1"/>
  <c r="W12" i="6"/>
  <c r="V12" i="6"/>
  <c r="V25" i="6" s="1"/>
  <c r="U12" i="6"/>
  <c r="T12" i="6"/>
  <c r="T25" i="6" s="1"/>
  <c r="T42" i="6" s="1"/>
  <c r="S12" i="6"/>
  <c r="R12" i="6"/>
  <c r="R25" i="6" s="1"/>
  <c r="Q12" i="6"/>
  <c r="P12" i="6"/>
  <c r="P25" i="6" s="1"/>
  <c r="P42" i="6" s="1"/>
  <c r="O12" i="6"/>
  <c r="N12" i="6"/>
  <c r="N25" i="6" s="1"/>
  <c r="M12" i="6"/>
  <c r="L12" i="6"/>
  <c r="L25" i="6" s="1"/>
  <c r="L42" i="6" s="1"/>
  <c r="K12" i="6"/>
  <c r="J12" i="6"/>
  <c r="J25" i="6" s="1"/>
  <c r="I12" i="6"/>
  <c r="H12" i="6"/>
  <c r="H25" i="6" s="1"/>
  <c r="H42" i="6" s="1"/>
  <c r="G12" i="6"/>
  <c r="F12" i="6"/>
  <c r="F25" i="6" s="1"/>
  <c r="E12" i="6"/>
  <c r="D12" i="6"/>
  <c r="D25" i="6" s="1"/>
  <c r="D42" i="6" s="1"/>
  <c r="C12" i="6"/>
  <c r="AA12" i="7"/>
  <c r="Y12" i="7"/>
  <c r="X12" i="7"/>
  <c r="Z12" i="7" s="1"/>
  <c r="W12" i="7"/>
  <c r="V12" i="7"/>
  <c r="V25" i="7" s="1"/>
  <c r="V42" i="7" s="1"/>
  <c r="U12" i="7"/>
  <c r="T12" i="7"/>
  <c r="T25" i="7" s="1"/>
  <c r="S12" i="7"/>
  <c r="R12" i="7"/>
  <c r="R25" i="7" s="1"/>
  <c r="R42" i="7" s="1"/>
  <c r="Q12" i="7"/>
  <c r="P12" i="7"/>
  <c r="P25" i="7" s="1"/>
  <c r="O12" i="7"/>
  <c r="N12" i="7"/>
  <c r="N25" i="7" s="1"/>
  <c r="M12" i="7"/>
  <c r="L12" i="7"/>
  <c r="L25" i="7" s="1"/>
  <c r="K12" i="7"/>
  <c r="J12" i="7"/>
  <c r="J25" i="7" s="1"/>
  <c r="J42" i="7" s="1"/>
  <c r="I12" i="7"/>
  <c r="H12" i="7"/>
  <c r="H25" i="7" s="1"/>
  <c r="G12" i="7"/>
  <c r="F12" i="7"/>
  <c r="F25" i="7" s="1"/>
  <c r="F42" i="7" s="1"/>
  <c r="E12" i="7"/>
  <c r="D12" i="7"/>
  <c r="D25" i="7" s="1"/>
  <c r="C12" i="7"/>
  <c r="AA12" i="8"/>
  <c r="Y12" i="8"/>
  <c r="X12" i="8"/>
  <c r="W12" i="8"/>
  <c r="V12" i="8"/>
  <c r="V25" i="8" s="1"/>
  <c r="U12" i="8"/>
  <c r="T12" i="8"/>
  <c r="T25" i="8" s="1"/>
  <c r="T42" i="8" s="1"/>
  <c r="S12" i="8"/>
  <c r="R12" i="8"/>
  <c r="R25" i="8" s="1"/>
  <c r="Q12" i="8"/>
  <c r="P12" i="8"/>
  <c r="O12" i="8"/>
  <c r="N12" i="8"/>
  <c r="N25" i="8" s="1"/>
  <c r="M12" i="8"/>
  <c r="L12" i="8"/>
  <c r="L25" i="8" s="1"/>
  <c r="L42" i="8" s="1"/>
  <c r="K12" i="8"/>
  <c r="J12" i="8"/>
  <c r="J25" i="8" s="1"/>
  <c r="I12" i="8"/>
  <c r="H12" i="8"/>
  <c r="H25" i="8" s="1"/>
  <c r="H42" i="8" s="1"/>
  <c r="G12" i="8"/>
  <c r="F12" i="8"/>
  <c r="F25" i="8" s="1"/>
  <c r="E12" i="8"/>
  <c r="D12" i="8"/>
  <c r="D25" i="8" s="1"/>
  <c r="D42" i="8" s="1"/>
  <c r="C12" i="8"/>
  <c r="AA12" i="9"/>
  <c r="Y12" i="9"/>
  <c r="X12" i="9"/>
  <c r="W12" i="9"/>
  <c r="V12" i="9"/>
  <c r="V25" i="9" s="1"/>
  <c r="V42" i="9" s="1"/>
  <c r="U12" i="9"/>
  <c r="T12" i="9"/>
  <c r="T25" i="9" s="1"/>
  <c r="S12" i="9"/>
  <c r="R12" i="9"/>
  <c r="R25" i="9" s="1"/>
  <c r="R42" i="9" s="1"/>
  <c r="Q12" i="9"/>
  <c r="P12" i="9"/>
  <c r="P25" i="9" s="1"/>
  <c r="O12" i="9"/>
  <c r="N12" i="9"/>
  <c r="N25" i="9" s="1"/>
  <c r="N42" i="9" s="1"/>
  <c r="M12" i="9"/>
  <c r="L12" i="9"/>
  <c r="L25" i="9" s="1"/>
  <c r="K12" i="9"/>
  <c r="J12" i="9"/>
  <c r="J25" i="9" s="1"/>
  <c r="J42" i="9" s="1"/>
  <c r="I12" i="9"/>
  <c r="H12" i="9"/>
  <c r="H25" i="9" s="1"/>
  <c r="G12" i="9"/>
  <c r="F12" i="9"/>
  <c r="F25" i="9" s="1"/>
  <c r="F42" i="9" s="1"/>
  <c r="E12" i="9"/>
  <c r="D12" i="9"/>
  <c r="D25" i="9" s="1"/>
  <c r="C12" i="9"/>
  <c r="AA12" i="10"/>
  <c r="Y12" i="10"/>
  <c r="X12" i="10"/>
  <c r="X25" i="10" s="1"/>
  <c r="W12" i="10"/>
  <c r="V12" i="10"/>
  <c r="V25" i="10" s="1"/>
  <c r="U12" i="10"/>
  <c r="T12" i="10"/>
  <c r="T25" i="10" s="1"/>
  <c r="T42" i="10" s="1"/>
  <c r="S12" i="10"/>
  <c r="R12" i="10"/>
  <c r="R25" i="10" s="1"/>
  <c r="Q12" i="10"/>
  <c r="P12" i="10"/>
  <c r="P25" i="10" s="1"/>
  <c r="P42" i="10" s="1"/>
  <c r="O12" i="10"/>
  <c r="N12" i="10"/>
  <c r="N25" i="10" s="1"/>
  <c r="M12" i="10"/>
  <c r="L12" i="10"/>
  <c r="L25" i="10" s="1"/>
  <c r="L42" i="10" s="1"/>
  <c r="K12" i="10"/>
  <c r="J12" i="10"/>
  <c r="J25" i="10" s="1"/>
  <c r="I12" i="10"/>
  <c r="H12" i="10"/>
  <c r="H25" i="10" s="1"/>
  <c r="H42" i="10" s="1"/>
  <c r="G12" i="10"/>
  <c r="F12" i="10"/>
  <c r="F25" i="10" s="1"/>
  <c r="E12" i="10"/>
  <c r="D12" i="10"/>
  <c r="D25" i="10" s="1"/>
  <c r="C12" i="10"/>
  <c r="AA12" i="11"/>
  <c r="Y12" i="11"/>
  <c r="X12" i="11"/>
  <c r="W12" i="11"/>
  <c r="V12" i="11"/>
  <c r="V25" i="11" s="1"/>
  <c r="U12" i="11"/>
  <c r="T12" i="11"/>
  <c r="S12" i="11"/>
  <c r="R12" i="11"/>
  <c r="R25" i="11" s="1"/>
  <c r="Q12" i="11"/>
  <c r="P12" i="11"/>
  <c r="P25" i="11" s="1"/>
  <c r="O12" i="11"/>
  <c r="N12" i="11"/>
  <c r="N25" i="11" s="1"/>
  <c r="M12" i="11"/>
  <c r="L12" i="11"/>
  <c r="L25" i="11" s="1"/>
  <c r="K12" i="11"/>
  <c r="J12" i="11"/>
  <c r="J25" i="11" s="1"/>
  <c r="I12" i="11"/>
  <c r="H12" i="11"/>
  <c r="H25" i="11" s="1"/>
  <c r="G12" i="11"/>
  <c r="F12" i="11"/>
  <c r="F25" i="11" s="1"/>
  <c r="E12" i="11"/>
  <c r="D12" i="11"/>
  <c r="D25" i="11" s="1"/>
  <c r="C12" i="11"/>
  <c r="AA12" i="12"/>
  <c r="Y12" i="12"/>
  <c r="X12" i="12"/>
  <c r="W12" i="12"/>
  <c r="V12" i="12"/>
  <c r="V25" i="12" s="1"/>
  <c r="U12" i="12"/>
  <c r="T12" i="12"/>
  <c r="T25" i="12" s="1"/>
  <c r="S12" i="12"/>
  <c r="R12" i="12"/>
  <c r="R25" i="12" s="1"/>
  <c r="Q12" i="12"/>
  <c r="P12" i="12"/>
  <c r="P25" i="12" s="1"/>
  <c r="O12" i="12"/>
  <c r="N12" i="12"/>
  <c r="N25" i="12" s="1"/>
  <c r="M12" i="12"/>
  <c r="L12" i="12"/>
  <c r="L25" i="12" s="1"/>
  <c r="K12" i="12"/>
  <c r="J12" i="12"/>
  <c r="J25" i="12" s="1"/>
  <c r="I12" i="12"/>
  <c r="H12" i="12"/>
  <c r="H25" i="12" s="1"/>
  <c r="G12" i="12"/>
  <c r="F12" i="12"/>
  <c r="F25" i="12" s="1"/>
  <c r="E12" i="12"/>
  <c r="D12" i="12"/>
  <c r="D25" i="12" s="1"/>
  <c r="C12" i="12"/>
  <c r="AA12" i="13"/>
  <c r="Y12" i="13"/>
  <c r="X12" i="13"/>
  <c r="W12" i="13"/>
  <c r="V12" i="13"/>
  <c r="V25" i="13" s="1"/>
  <c r="V42" i="13" s="1"/>
  <c r="U12" i="13"/>
  <c r="T12" i="13"/>
  <c r="T25" i="13" s="1"/>
  <c r="S12" i="13"/>
  <c r="R12" i="13"/>
  <c r="Q12" i="13"/>
  <c r="Q25" i="13" s="1"/>
  <c r="Q42" i="13" s="1"/>
  <c r="P12" i="13"/>
  <c r="P25" i="13" s="1"/>
  <c r="O12" i="13"/>
  <c r="N12" i="13"/>
  <c r="M12" i="13"/>
  <c r="M25" i="13" s="1"/>
  <c r="M42" i="13" s="1"/>
  <c r="L12" i="13"/>
  <c r="L25" i="13" s="1"/>
  <c r="K12" i="13"/>
  <c r="J12" i="13"/>
  <c r="I12" i="13"/>
  <c r="H12" i="13"/>
  <c r="H25" i="13" s="1"/>
  <c r="G12" i="13"/>
  <c r="F12" i="13"/>
  <c r="E12" i="13"/>
  <c r="D12" i="13"/>
  <c r="D25" i="13" s="1"/>
  <c r="C12" i="13"/>
  <c r="AA12" i="14"/>
  <c r="AA25" i="14" s="1"/>
  <c r="AA42" i="14" s="1"/>
  <c r="Y12" i="14"/>
  <c r="Z12" i="14" s="1"/>
  <c r="X12" i="14"/>
  <c r="W12" i="14"/>
  <c r="V12" i="14"/>
  <c r="U12" i="14"/>
  <c r="T12" i="14"/>
  <c r="T25" i="14" s="1"/>
  <c r="S12" i="14"/>
  <c r="R12" i="14"/>
  <c r="Q12" i="14"/>
  <c r="Q25" i="14" s="1"/>
  <c r="Q42" i="14" s="1"/>
  <c r="P12" i="14"/>
  <c r="P25" i="14" s="1"/>
  <c r="O12" i="14"/>
  <c r="N12" i="14"/>
  <c r="M12" i="14"/>
  <c r="M25" i="14" s="1"/>
  <c r="M42" i="14" s="1"/>
  <c r="L12" i="14"/>
  <c r="K12" i="14"/>
  <c r="J12" i="14"/>
  <c r="I12" i="14"/>
  <c r="I25" i="14" s="1"/>
  <c r="H12" i="14"/>
  <c r="H25" i="14" s="1"/>
  <c r="G12" i="14"/>
  <c r="F12" i="14"/>
  <c r="E12" i="14"/>
  <c r="E25" i="14" s="1"/>
  <c r="E42" i="14" s="1"/>
  <c r="D12" i="14"/>
  <c r="D25" i="14" s="1"/>
  <c r="C12" i="14"/>
  <c r="AA12" i="15"/>
  <c r="AA25" i="15" s="1"/>
  <c r="Z12" i="15"/>
  <c r="Y12" i="15"/>
  <c r="X12" i="15"/>
  <c r="W12" i="15"/>
  <c r="W25" i="15" s="1"/>
  <c r="V12" i="15"/>
  <c r="V25" i="15" s="1"/>
  <c r="U12" i="15"/>
  <c r="T12" i="15"/>
  <c r="S12" i="15"/>
  <c r="S25" i="15" s="1"/>
  <c r="R12" i="15"/>
  <c r="R25" i="15" s="1"/>
  <c r="R42" i="15" s="1"/>
  <c r="Q12" i="15"/>
  <c r="P12" i="15"/>
  <c r="O12" i="15"/>
  <c r="O25" i="15" s="1"/>
  <c r="N12" i="15"/>
  <c r="N25" i="15" s="1"/>
  <c r="N42" i="15" s="1"/>
  <c r="M12" i="15"/>
  <c r="L12" i="15"/>
  <c r="K12" i="15"/>
  <c r="K25" i="15" s="1"/>
  <c r="J12" i="15"/>
  <c r="J25" i="15" s="1"/>
  <c r="I12" i="15"/>
  <c r="H12" i="15"/>
  <c r="G12" i="15"/>
  <c r="G25" i="15" s="1"/>
  <c r="F12" i="15"/>
  <c r="F25" i="15" s="1"/>
  <c r="E12" i="15"/>
  <c r="D12" i="15"/>
  <c r="C12" i="15"/>
  <c r="C25" i="15" s="1"/>
  <c r="AA12" i="16"/>
  <c r="Y12" i="16"/>
  <c r="Y25" i="16" s="1"/>
  <c r="X12" i="16"/>
  <c r="W12" i="16"/>
  <c r="V12" i="16"/>
  <c r="U12" i="16"/>
  <c r="U25" i="16" s="1"/>
  <c r="U42" i="16" s="1"/>
  <c r="T12" i="16"/>
  <c r="T25" i="16" s="1"/>
  <c r="T42" i="16" s="1"/>
  <c r="S12" i="16"/>
  <c r="R12" i="16"/>
  <c r="Q12" i="16"/>
  <c r="Q25" i="16" s="1"/>
  <c r="Q42" i="16" s="1"/>
  <c r="P12" i="16"/>
  <c r="P25" i="16" s="1"/>
  <c r="P42" i="16" s="1"/>
  <c r="O12" i="16"/>
  <c r="N12" i="16"/>
  <c r="M12" i="16"/>
  <c r="M25" i="16" s="1"/>
  <c r="L12" i="16"/>
  <c r="L25" i="16" s="1"/>
  <c r="L42" i="16" s="1"/>
  <c r="K12" i="16"/>
  <c r="J12" i="16"/>
  <c r="I12" i="16"/>
  <c r="I25" i="16" s="1"/>
  <c r="H12" i="16"/>
  <c r="H25" i="16" s="1"/>
  <c r="H42" i="16" s="1"/>
  <c r="G12" i="16"/>
  <c r="F12" i="16"/>
  <c r="E12" i="16"/>
  <c r="E25" i="16" s="1"/>
  <c r="E42" i="16" s="1"/>
  <c r="D12" i="16"/>
  <c r="D25" i="16" s="1"/>
  <c r="D42" i="16" s="1"/>
  <c r="C12" i="16"/>
  <c r="AA12" i="17"/>
  <c r="AA25" i="17" s="1"/>
  <c r="AA42" i="17" s="1"/>
  <c r="Y12" i="17"/>
  <c r="X12" i="17"/>
  <c r="Z12" i="17" s="1"/>
  <c r="W12" i="17"/>
  <c r="W25" i="17" s="1"/>
  <c r="W42" i="17" s="1"/>
  <c r="V12" i="17"/>
  <c r="V25" i="17" s="1"/>
  <c r="V42" i="17" s="1"/>
  <c r="U12" i="17"/>
  <c r="T12" i="17"/>
  <c r="S12" i="17"/>
  <c r="S25" i="17" s="1"/>
  <c r="R12" i="17"/>
  <c r="R25" i="17" s="1"/>
  <c r="Q12" i="17"/>
  <c r="P12" i="17"/>
  <c r="O12" i="17"/>
  <c r="O25" i="17" s="1"/>
  <c r="O42" i="17" s="1"/>
  <c r="N12" i="17"/>
  <c r="N25" i="17" s="1"/>
  <c r="N42" i="17" s="1"/>
  <c r="M12" i="17"/>
  <c r="L12" i="17"/>
  <c r="K12" i="17"/>
  <c r="K25" i="17" s="1"/>
  <c r="K42" i="17" s="1"/>
  <c r="J12" i="17"/>
  <c r="J25" i="17" s="1"/>
  <c r="I12" i="17"/>
  <c r="H12" i="17"/>
  <c r="G12" i="17"/>
  <c r="G25" i="17" s="1"/>
  <c r="G42" i="17" s="1"/>
  <c r="F12" i="17"/>
  <c r="F25" i="17" s="1"/>
  <c r="F42" i="17" s="1"/>
  <c r="E12" i="17"/>
  <c r="D12" i="17"/>
  <c r="C12" i="17"/>
  <c r="C25" i="17" s="1"/>
  <c r="AA12" i="18"/>
  <c r="Y12" i="18"/>
  <c r="Y25" i="18" s="1"/>
  <c r="X12" i="18"/>
  <c r="Z12" i="18" s="1"/>
  <c r="W12" i="18"/>
  <c r="V12" i="18"/>
  <c r="U12" i="18"/>
  <c r="U25" i="18" s="1"/>
  <c r="T12" i="18"/>
  <c r="T25" i="18" s="1"/>
  <c r="S12" i="18"/>
  <c r="R12" i="18"/>
  <c r="Q12" i="18"/>
  <c r="P12" i="18"/>
  <c r="P25" i="18" s="1"/>
  <c r="P42" i="18" s="1"/>
  <c r="O12" i="18"/>
  <c r="N12" i="18"/>
  <c r="M12" i="18"/>
  <c r="M25" i="18" s="1"/>
  <c r="L12" i="18"/>
  <c r="L25" i="18" s="1"/>
  <c r="L42" i="18" s="1"/>
  <c r="K12" i="18"/>
  <c r="J12" i="18"/>
  <c r="I12" i="18"/>
  <c r="H12" i="18"/>
  <c r="H25" i="18" s="1"/>
  <c r="H42" i="18" s="1"/>
  <c r="G12" i="18"/>
  <c r="F12" i="18"/>
  <c r="E12" i="18"/>
  <c r="E25" i="18" s="1"/>
  <c r="D12" i="18"/>
  <c r="D25" i="18" s="1"/>
  <c r="D42" i="18" s="1"/>
  <c r="C12" i="18"/>
  <c r="AA12" i="19"/>
  <c r="AA25" i="19" s="1"/>
  <c r="Y12" i="19"/>
  <c r="X12" i="19"/>
  <c r="Z12" i="19" s="1"/>
  <c r="W12" i="19"/>
  <c r="V12" i="19"/>
  <c r="V25" i="19" s="1"/>
  <c r="V42" i="19" s="1"/>
  <c r="U12" i="19"/>
  <c r="T12" i="19"/>
  <c r="S12" i="19"/>
  <c r="S25" i="19" s="1"/>
  <c r="R12" i="19"/>
  <c r="R25" i="19" s="1"/>
  <c r="R42" i="19" s="1"/>
  <c r="Q12" i="19"/>
  <c r="P12" i="19"/>
  <c r="O12" i="19"/>
  <c r="O25" i="19" s="1"/>
  <c r="N12" i="19"/>
  <c r="N25" i="19" s="1"/>
  <c r="N42" i="19" s="1"/>
  <c r="M12" i="19"/>
  <c r="L12" i="19"/>
  <c r="K12" i="19"/>
  <c r="K25" i="19" s="1"/>
  <c r="J12" i="19"/>
  <c r="J25" i="19" s="1"/>
  <c r="J42" i="19" s="1"/>
  <c r="I12" i="19"/>
  <c r="H12" i="19"/>
  <c r="G12" i="19"/>
  <c r="F12" i="19"/>
  <c r="F25" i="19" s="1"/>
  <c r="F42" i="19" s="1"/>
  <c r="E12" i="19"/>
  <c r="D12" i="19"/>
  <c r="C12" i="19"/>
  <c r="C25" i="19" s="1"/>
  <c r="AA12" i="20"/>
  <c r="Y12" i="20"/>
  <c r="Y25" i="20" s="1"/>
  <c r="Y42" i="20" s="1"/>
  <c r="X12" i="20"/>
  <c r="Z12" i="20" s="1"/>
  <c r="W12" i="20"/>
  <c r="V12" i="20"/>
  <c r="U12" i="20"/>
  <c r="U25" i="20" s="1"/>
  <c r="T12" i="20"/>
  <c r="T25" i="20" s="1"/>
  <c r="T42" i="20" s="1"/>
  <c r="S12" i="20"/>
  <c r="R12" i="20"/>
  <c r="Q12" i="20"/>
  <c r="Q25" i="20" s="1"/>
  <c r="Q42" i="20" s="1"/>
  <c r="P12" i="20"/>
  <c r="P25" i="20" s="1"/>
  <c r="P42" i="20" s="1"/>
  <c r="O12" i="20"/>
  <c r="N12" i="20"/>
  <c r="M12" i="20"/>
  <c r="M25" i="20" s="1"/>
  <c r="L12" i="20"/>
  <c r="L25" i="20" s="1"/>
  <c r="L42" i="20" s="1"/>
  <c r="K12" i="20"/>
  <c r="J12" i="20"/>
  <c r="J25" i="20" s="1"/>
  <c r="I12" i="20"/>
  <c r="I25" i="20" s="1"/>
  <c r="I42" i="20" s="1"/>
  <c r="H12" i="20"/>
  <c r="H25" i="20" s="1"/>
  <c r="H42" i="20" s="1"/>
  <c r="G12" i="20"/>
  <c r="F12" i="20"/>
  <c r="E12" i="20"/>
  <c r="D12" i="20"/>
  <c r="D25" i="20" s="1"/>
  <c r="D42" i="20" s="1"/>
  <c r="C12" i="20"/>
  <c r="AA12" i="21"/>
  <c r="AA25" i="21" s="1"/>
  <c r="AA42" i="21" s="1"/>
  <c r="Y12" i="21"/>
  <c r="X12" i="21"/>
  <c r="Z12" i="21" s="1"/>
  <c r="W12" i="21"/>
  <c r="W25" i="21" s="1"/>
  <c r="W42" i="21" s="1"/>
  <c r="V12" i="21"/>
  <c r="V25" i="21" s="1"/>
  <c r="V42" i="21" s="1"/>
  <c r="U12" i="21"/>
  <c r="T12" i="21"/>
  <c r="S12" i="21"/>
  <c r="S25" i="21" s="1"/>
  <c r="S42" i="21" s="1"/>
  <c r="R12" i="21"/>
  <c r="Q12" i="21"/>
  <c r="P12" i="21"/>
  <c r="P25" i="21" s="1"/>
  <c r="O12" i="21"/>
  <c r="O25" i="21" s="1"/>
  <c r="O42" i="21" s="1"/>
  <c r="N12" i="21"/>
  <c r="N25" i="21" s="1"/>
  <c r="N42" i="21" s="1"/>
  <c r="M12" i="21"/>
  <c r="L12" i="21"/>
  <c r="K12" i="21"/>
  <c r="K25" i="21" s="1"/>
  <c r="K42" i="21" s="1"/>
  <c r="J12" i="21"/>
  <c r="J25" i="21" s="1"/>
  <c r="J42" i="21" s="1"/>
  <c r="I12" i="21"/>
  <c r="H12" i="21"/>
  <c r="H25" i="21" s="1"/>
  <c r="G12" i="21"/>
  <c r="G25" i="21" s="1"/>
  <c r="G42" i="21" s="1"/>
  <c r="F12" i="21"/>
  <c r="E12" i="21"/>
  <c r="D12" i="21"/>
  <c r="C12" i="21"/>
  <c r="C25" i="21" s="1"/>
  <c r="C42" i="21" s="1"/>
  <c r="AA12" i="22"/>
  <c r="Y12" i="22"/>
  <c r="Y25" i="22" s="1"/>
  <c r="X12" i="22"/>
  <c r="Z12" i="22" s="1"/>
  <c r="W12" i="22"/>
  <c r="V12" i="22"/>
  <c r="U12" i="22"/>
  <c r="T12" i="22"/>
  <c r="T25" i="22" s="1"/>
  <c r="T42" i="22" s="1"/>
  <c r="S12" i="22"/>
  <c r="R12" i="22"/>
  <c r="Q12" i="22"/>
  <c r="Q25" i="22" s="1"/>
  <c r="P12" i="22"/>
  <c r="P25" i="22" s="1"/>
  <c r="P42" i="22" s="1"/>
  <c r="O12" i="22"/>
  <c r="N12" i="22"/>
  <c r="N25" i="22" s="1"/>
  <c r="M12" i="22"/>
  <c r="L12" i="22"/>
  <c r="L25" i="22" s="1"/>
  <c r="L42" i="22" s="1"/>
  <c r="K12" i="22"/>
  <c r="J12" i="22"/>
  <c r="I12" i="22"/>
  <c r="I25" i="22" s="1"/>
  <c r="H12" i="22"/>
  <c r="H25" i="22" s="1"/>
  <c r="H42" i="22" s="1"/>
  <c r="G12" i="22"/>
  <c r="F12" i="22"/>
  <c r="E12" i="22"/>
  <c r="D12" i="22"/>
  <c r="D25" i="22" s="1"/>
  <c r="D42" i="22" s="1"/>
  <c r="C12" i="22"/>
  <c r="AA12" i="23"/>
  <c r="AA25" i="23" s="1"/>
  <c r="Y12" i="23"/>
  <c r="X12" i="23"/>
  <c r="Z12" i="23" s="1"/>
  <c r="W12" i="23"/>
  <c r="V12" i="23"/>
  <c r="V25" i="23" s="1"/>
  <c r="V42" i="23" s="1"/>
  <c r="U12" i="23"/>
  <c r="T12" i="23"/>
  <c r="S12" i="23"/>
  <c r="R12" i="23"/>
  <c r="Q12" i="23"/>
  <c r="P12" i="23"/>
  <c r="P25" i="23" s="1"/>
  <c r="P42" i="23" s="1"/>
  <c r="O12" i="23"/>
  <c r="N12" i="23"/>
  <c r="N25" i="23" s="1"/>
  <c r="N42" i="23" s="1"/>
  <c r="M12" i="23"/>
  <c r="L12" i="23"/>
  <c r="K12" i="23"/>
  <c r="J12" i="23"/>
  <c r="J25" i="23" s="1"/>
  <c r="J42" i="23" s="1"/>
  <c r="I12" i="23"/>
  <c r="H12" i="23"/>
  <c r="H25" i="23" s="1"/>
  <c r="H42" i="23" s="1"/>
  <c r="G12" i="23"/>
  <c r="F12" i="23"/>
  <c r="F25" i="23" s="1"/>
  <c r="F42" i="23" s="1"/>
  <c r="E12" i="23"/>
  <c r="D12" i="23"/>
  <c r="C12" i="23"/>
  <c r="AA12" i="24"/>
  <c r="Y12" i="24"/>
  <c r="Y25" i="24" s="1"/>
  <c r="X12" i="24"/>
  <c r="Z12" i="24" s="1"/>
  <c r="W12" i="24"/>
  <c r="V12" i="24"/>
  <c r="U12" i="24"/>
  <c r="T12" i="24"/>
  <c r="T25" i="24" s="1"/>
  <c r="T42" i="24" s="1"/>
  <c r="S12" i="24"/>
  <c r="R12" i="24"/>
  <c r="Q12" i="24"/>
  <c r="Q25" i="24" s="1"/>
  <c r="P12" i="24"/>
  <c r="P25" i="24" s="1"/>
  <c r="P42" i="24" s="1"/>
  <c r="O12" i="24"/>
  <c r="N12" i="24"/>
  <c r="M12" i="24"/>
  <c r="L12" i="24"/>
  <c r="L25" i="24" s="1"/>
  <c r="L42" i="24" s="1"/>
  <c r="K12" i="24"/>
  <c r="J12" i="24"/>
  <c r="I12" i="24"/>
  <c r="I25" i="24" s="1"/>
  <c r="H12" i="24"/>
  <c r="H25" i="24" s="1"/>
  <c r="H42" i="24" s="1"/>
  <c r="G12" i="24"/>
  <c r="F12" i="24"/>
  <c r="E12" i="24"/>
  <c r="D12" i="24"/>
  <c r="D25" i="24" s="1"/>
  <c r="D42" i="24" s="1"/>
  <c r="C12" i="24"/>
  <c r="AA12" i="25"/>
  <c r="Y12" i="25"/>
  <c r="X12" i="25"/>
  <c r="Z12" i="25" s="1"/>
  <c r="W12" i="25"/>
  <c r="V12" i="25"/>
  <c r="V25" i="25" s="1"/>
  <c r="V42" i="25" s="1"/>
  <c r="U12" i="25"/>
  <c r="T12" i="25"/>
  <c r="S12" i="25"/>
  <c r="R12" i="25"/>
  <c r="Q12" i="25"/>
  <c r="P12" i="25"/>
  <c r="P25" i="25" s="1"/>
  <c r="O12" i="25"/>
  <c r="N12" i="25"/>
  <c r="N25" i="25" s="1"/>
  <c r="N42" i="25" s="1"/>
  <c r="M12" i="25"/>
  <c r="L12" i="25"/>
  <c r="L25" i="25" s="1"/>
  <c r="K12" i="25"/>
  <c r="J12" i="25"/>
  <c r="J25" i="25" s="1"/>
  <c r="J42" i="25" s="1"/>
  <c r="I12" i="25"/>
  <c r="H12" i="25"/>
  <c r="H25" i="25" s="1"/>
  <c r="G12" i="25"/>
  <c r="F12" i="25"/>
  <c r="E12" i="25"/>
  <c r="D12" i="25"/>
  <c r="D25" i="25" s="1"/>
  <c r="C12" i="25"/>
  <c r="AA12" i="26"/>
  <c r="Y12" i="26"/>
  <c r="X12" i="26"/>
  <c r="Z12" i="26" s="1"/>
  <c r="W12" i="26"/>
  <c r="V12" i="26"/>
  <c r="V25" i="26" s="1"/>
  <c r="U12" i="26"/>
  <c r="T12" i="26"/>
  <c r="S12" i="26"/>
  <c r="S25" i="26" s="1"/>
  <c r="R12" i="26"/>
  <c r="R25" i="26" s="1"/>
  <c r="Q12" i="26"/>
  <c r="P12" i="26"/>
  <c r="O12" i="26"/>
  <c r="N12" i="26"/>
  <c r="N25" i="26" s="1"/>
  <c r="M12" i="26"/>
  <c r="L12" i="26"/>
  <c r="K12" i="26"/>
  <c r="J12" i="26"/>
  <c r="J25" i="26" s="1"/>
  <c r="I12" i="26"/>
  <c r="H12" i="26"/>
  <c r="G12" i="26"/>
  <c r="F12" i="26"/>
  <c r="F25" i="26" s="1"/>
  <c r="E12" i="26"/>
  <c r="D12" i="26"/>
  <c r="C12" i="26"/>
  <c r="AA12" i="27"/>
  <c r="Y12" i="27"/>
  <c r="X12" i="27"/>
  <c r="Z12" i="27" s="1"/>
  <c r="W12" i="27"/>
  <c r="V12" i="27"/>
  <c r="U12" i="27"/>
  <c r="T12" i="27"/>
  <c r="T25" i="27" s="1"/>
  <c r="S12" i="27"/>
  <c r="R12" i="27"/>
  <c r="Q12" i="27"/>
  <c r="P12" i="27"/>
  <c r="P25" i="27" s="1"/>
  <c r="O12" i="27"/>
  <c r="N12" i="27"/>
  <c r="M12" i="27"/>
  <c r="L12" i="27"/>
  <c r="L25" i="27" s="1"/>
  <c r="K12" i="27"/>
  <c r="J12" i="27"/>
  <c r="I12" i="27"/>
  <c r="H12" i="27"/>
  <c r="H25" i="27" s="1"/>
  <c r="G12" i="27"/>
  <c r="F12" i="27"/>
  <c r="E12" i="27"/>
  <c r="D12" i="27"/>
  <c r="D25" i="27" s="1"/>
  <c r="C12" i="27"/>
  <c r="AA12" i="28"/>
  <c r="Y12" i="28"/>
  <c r="X12" i="28"/>
  <c r="Z12" i="28" s="1"/>
  <c r="W12" i="28"/>
  <c r="V12" i="28"/>
  <c r="V25" i="28" s="1"/>
  <c r="U12" i="28"/>
  <c r="T12" i="28"/>
  <c r="S12" i="28"/>
  <c r="R12" i="28"/>
  <c r="R25" i="28" s="1"/>
  <c r="Q12" i="28"/>
  <c r="P12" i="28"/>
  <c r="O12" i="28"/>
  <c r="N12" i="28"/>
  <c r="M12" i="28"/>
  <c r="L12" i="28"/>
  <c r="K12" i="28"/>
  <c r="J12" i="28"/>
  <c r="J25" i="28" s="1"/>
  <c r="I12" i="28"/>
  <c r="H12" i="28"/>
  <c r="G12" i="28"/>
  <c r="F12" i="28"/>
  <c r="F25" i="28" s="1"/>
  <c r="E12" i="28"/>
  <c r="D12" i="28"/>
  <c r="C12" i="28"/>
  <c r="AA12" i="29"/>
  <c r="Y12" i="29"/>
  <c r="X12" i="29"/>
  <c r="X25" i="29" s="1"/>
  <c r="W12" i="29"/>
  <c r="V12" i="29"/>
  <c r="U12" i="29"/>
  <c r="T12" i="29"/>
  <c r="T25" i="29" s="1"/>
  <c r="T42" i="29" s="1"/>
  <c r="S12" i="29"/>
  <c r="R12" i="29"/>
  <c r="Q12" i="29"/>
  <c r="P12" i="29"/>
  <c r="P25" i="29" s="1"/>
  <c r="P42" i="29" s="1"/>
  <c r="O12" i="29"/>
  <c r="N12" i="29"/>
  <c r="M12" i="29"/>
  <c r="L12" i="29"/>
  <c r="L25" i="29" s="1"/>
  <c r="L42" i="29" s="1"/>
  <c r="K12" i="29"/>
  <c r="J12" i="29"/>
  <c r="I12" i="29"/>
  <c r="H12" i="29"/>
  <c r="H25" i="29" s="1"/>
  <c r="H42" i="29" s="1"/>
  <c r="G12" i="29"/>
  <c r="F12" i="29"/>
  <c r="E12" i="29"/>
  <c r="D12" i="29"/>
  <c r="C12" i="29"/>
  <c r="AA12" i="30"/>
  <c r="Y12" i="30"/>
  <c r="Z12" i="30" s="1"/>
  <c r="X12" i="30"/>
  <c r="W12" i="30"/>
  <c r="V12" i="30"/>
  <c r="V25" i="30" s="1"/>
  <c r="V42" i="30" s="1"/>
  <c r="U12" i="30"/>
  <c r="T12" i="30"/>
  <c r="S12" i="30"/>
  <c r="R12" i="30"/>
  <c r="R25" i="30" s="1"/>
  <c r="Q12" i="30"/>
  <c r="P12" i="30"/>
  <c r="O12" i="30"/>
  <c r="N12" i="30"/>
  <c r="N25" i="30" s="1"/>
  <c r="N42" i="30" s="1"/>
  <c r="M12" i="30"/>
  <c r="L12" i="30"/>
  <c r="K12" i="30"/>
  <c r="J12" i="30"/>
  <c r="J25" i="30" s="1"/>
  <c r="I12" i="30"/>
  <c r="H12" i="30"/>
  <c r="G12" i="30"/>
  <c r="F12" i="30"/>
  <c r="F25" i="30" s="1"/>
  <c r="F42" i="30" s="1"/>
  <c r="E12" i="30"/>
  <c r="D12" i="30"/>
  <c r="C12" i="30"/>
  <c r="AA12" i="31"/>
  <c r="Y12" i="31"/>
  <c r="Y25" i="31" s="1"/>
  <c r="Y42" i="31" s="1"/>
  <c r="X12" i="31"/>
  <c r="Z12" i="31" s="1"/>
  <c r="W12" i="31"/>
  <c r="V12" i="31"/>
  <c r="U12" i="31"/>
  <c r="T12" i="31"/>
  <c r="S12" i="31"/>
  <c r="R12" i="31"/>
  <c r="Q12" i="31"/>
  <c r="Q25" i="31" s="1"/>
  <c r="Q42" i="31" s="1"/>
  <c r="P12" i="31"/>
  <c r="P25" i="31" s="1"/>
  <c r="P42" i="31" s="1"/>
  <c r="O12" i="31"/>
  <c r="N12" i="31"/>
  <c r="M12" i="31"/>
  <c r="L12" i="31"/>
  <c r="L25" i="31" s="1"/>
  <c r="L42" i="31" s="1"/>
  <c r="K12" i="31"/>
  <c r="J12" i="31"/>
  <c r="I12" i="31"/>
  <c r="I25" i="31" s="1"/>
  <c r="I42" i="31" s="1"/>
  <c r="H12" i="31"/>
  <c r="H25" i="31" s="1"/>
  <c r="H42" i="31" s="1"/>
  <c r="G12" i="31"/>
  <c r="F12" i="31"/>
  <c r="E12" i="31"/>
  <c r="D12" i="31"/>
  <c r="D25" i="31" s="1"/>
  <c r="D42" i="31" s="1"/>
  <c r="C12" i="31"/>
  <c r="AA12" i="32"/>
  <c r="Y12" i="32"/>
  <c r="X12" i="32"/>
  <c r="W12" i="32"/>
  <c r="V12" i="32"/>
  <c r="V25" i="32" s="1"/>
  <c r="U12" i="32"/>
  <c r="T12" i="32"/>
  <c r="S12" i="32"/>
  <c r="R12" i="32"/>
  <c r="R25" i="32" s="1"/>
  <c r="R42" i="32" s="1"/>
  <c r="Q12" i="32"/>
  <c r="P12" i="32"/>
  <c r="O12" i="32"/>
  <c r="N12" i="32"/>
  <c r="N25" i="32" s="1"/>
  <c r="M12" i="32"/>
  <c r="L12" i="32"/>
  <c r="K12" i="32"/>
  <c r="J12" i="32"/>
  <c r="J25" i="32" s="1"/>
  <c r="J42" i="32" s="1"/>
  <c r="I12" i="32"/>
  <c r="H12" i="32"/>
  <c r="G12" i="32"/>
  <c r="F12" i="32"/>
  <c r="F25" i="32" s="1"/>
  <c r="E12" i="32"/>
  <c r="D12" i="32"/>
  <c r="C12" i="32"/>
  <c r="AA12" i="1"/>
  <c r="Z12" i="1"/>
  <c r="Y12" i="1"/>
  <c r="X12" i="1"/>
  <c r="X25" i="1" s="1"/>
  <c r="W12" i="1"/>
  <c r="V12" i="1"/>
  <c r="U12" i="1"/>
  <c r="T12" i="1"/>
  <c r="T25" i="1" s="1"/>
  <c r="S12" i="1"/>
  <c r="R12" i="1"/>
  <c r="Q12" i="1"/>
  <c r="P12" i="1"/>
  <c r="O12" i="1"/>
  <c r="N12" i="1"/>
  <c r="M12" i="1"/>
  <c r="L12" i="1"/>
  <c r="L25" i="1" s="1"/>
  <c r="K12" i="1"/>
  <c r="J12" i="1"/>
  <c r="I12" i="1"/>
  <c r="H12" i="1"/>
  <c r="H25" i="1" s="1"/>
  <c r="G12" i="1"/>
  <c r="F12" i="1"/>
  <c r="E12" i="1"/>
  <c r="D12" i="1"/>
  <c r="D25" i="1" s="1"/>
  <c r="C12" i="1"/>
  <c r="D42" i="25" l="1"/>
  <c r="E42" i="18"/>
  <c r="E42" i="20"/>
  <c r="P42" i="27"/>
  <c r="H42" i="27"/>
  <c r="H42" i="7"/>
  <c r="J42" i="20"/>
  <c r="S42" i="26"/>
  <c r="R42" i="6"/>
  <c r="U25" i="28"/>
  <c r="T25" i="25"/>
  <c r="T42" i="18"/>
  <c r="Z12" i="9"/>
  <c r="X25" i="9"/>
  <c r="Z12" i="8"/>
  <c r="X25" i="8"/>
  <c r="X42" i="8" s="1"/>
  <c r="G25" i="1"/>
  <c r="G42" i="1" s="1"/>
  <c r="O25" i="1"/>
  <c r="O42" i="1" s="1"/>
  <c r="W25" i="1"/>
  <c r="W42" i="1" s="1"/>
  <c r="I25" i="32"/>
  <c r="Q25" i="32"/>
  <c r="Y25" i="32"/>
  <c r="C25" i="31"/>
  <c r="K25" i="31"/>
  <c r="S25" i="31"/>
  <c r="AA25" i="31"/>
  <c r="X25" i="31"/>
  <c r="I25" i="30"/>
  <c r="Q25" i="30"/>
  <c r="Y25" i="30"/>
  <c r="I25" i="27"/>
  <c r="Q25" i="27"/>
  <c r="Y25" i="27"/>
  <c r="C25" i="26"/>
  <c r="K25" i="26"/>
  <c r="K42" i="26" s="1"/>
  <c r="E25" i="25"/>
  <c r="M25" i="25"/>
  <c r="U25" i="25"/>
  <c r="C25" i="24"/>
  <c r="K25" i="24"/>
  <c r="S25" i="24"/>
  <c r="AA25" i="24"/>
  <c r="X25" i="24"/>
  <c r="I25" i="23"/>
  <c r="Q25" i="23"/>
  <c r="Q42" i="23" s="1"/>
  <c r="Y25" i="23"/>
  <c r="E25" i="21"/>
  <c r="M25" i="21"/>
  <c r="U25" i="21"/>
  <c r="F25" i="20"/>
  <c r="N25" i="20"/>
  <c r="N42" i="20" s="1"/>
  <c r="V25" i="20"/>
  <c r="J25" i="18"/>
  <c r="R25" i="18"/>
  <c r="AA25" i="18"/>
  <c r="C25" i="4"/>
  <c r="C42" i="4" s="1"/>
  <c r="K25" i="4"/>
  <c r="K42" i="4" s="1"/>
  <c r="S25" i="4"/>
  <c r="S42" i="4" s="1"/>
  <c r="AA40" i="32"/>
  <c r="AA42" i="32" s="1"/>
  <c r="Z12" i="13"/>
  <c r="X25" i="13"/>
  <c r="F42" i="21"/>
  <c r="R42" i="20"/>
  <c r="Z12" i="32"/>
  <c r="Z12" i="10"/>
  <c r="H42" i="5"/>
  <c r="Z12" i="5"/>
  <c r="X25" i="5"/>
  <c r="Z12" i="4"/>
  <c r="X25" i="4"/>
  <c r="Z12" i="3"/>
  <c r="X25" i="3"/>
  <c r="Z12" i="2"/>
  <c r="X25" i="2"/>
  <c r="X42" i="2" s="1"/>
  <c r="AA25" i="30"/>
  <c r="E25" i="29"/>
  <c r="E42" i="29" s="1"/>
  <c r="M25" i="29"/>
  <c r="M42" i="29" s="1"/>
  <c r="U25" i="29"/>
  <c r="U42" i="29" s="1"/>
  <c r="G25" i="28"/>
  <c r="G42" i="28" s="1"/>
  <c r="O25" i="28"/>
  <c r="W25" i="28"/>
  <c r="J25" i="27"/>
  <c r="J42" i="27" s="1"/>
  <c r="R25" i="27"/>
  <c r="R42" i="27" s="1"/>
  <c r="AA25" i="27"/>
  <c r="AA42" i="27" s="1"/>
  <c r="D25" i="26"/>
  <c r="D42" i="26" s="1"/>
  <c r="L25" i="26"/>
  <c r="L42" i="26" s="1"/>
  <c r="T25" i="26"/>
  <c r="T42" i="26" s="1"/>
  <c r="X25" i="23"/>
  <c r="G25" i="20"/>
  <c r="O25" i="20"/>
  <c r="W25" i="20"/>
  <c r="C25" i="18"/>
  <c r="C42" i="18" s="1"/>
  <c r="K25" i="18"/>
  <c r="K42" i="18" s="1"/>
  <c r="S25" i="18"/>
  <c r="H25" i="15"/>
  <c r="H42" i="15" s="1"/>
  <c r="P25" i="15"/>
  <c r="Z12" i="11"/>
  <c r="X25" i="11"/>
  <c r="P42" i="32"/>
  <c r="L25" i="14"/>
  <c r="I25" i="1"/>
  <c r="I42" i="1" s="1"/>
  <c r="Q25" i="1"/>
  <c r="Q42" i="1" s="1"/>
  <c r="Y25" i="1"/>
  <c r="Y42" i="1" s="1"/>
  <c r="C25" i="32"/>
  <c r="C42" i="32" s="1"/>
  <c r="K25" i="32"/>
  <c r="K42" i="32" s="1"/>
  <c r="S25" i="32"/>
  <c r="S42" i="32" s="1"/>
  <c r="E25" i="31"/>
  <c r="E42" i="31" s="1"/>
  <c r="M25" i="31"/>
  <c r="M42" i="31" s="1"/>
  <c r="U25" i="31"/>
  <c r="U42" i="31" s="1"/>
  <c r="C25" i="30"/>
  <c r="C42" i="30" s="1"/>
  <c r="K25" i="30"/>
  <c r="K42" i="30" s="1"/>
  <c r="S25" i="30"/>
  <c r="F25" i="29"/>
  <c r="F42" i="29" s="1"/>
  <c r="N25" i="29"/>
  <c r="N42" i="29" s="1"/>
  <c r="V25" i="29"/>
  <c r="H25" i="28"/>
  <c r="H42" i="28" s="1"/>
  <c r="P25" i="28"/>
  <c r="P42" i="28" s="1"/>
  <c r="C25" i="27"/>
  <c r="K25" i="27"/>
  <c r="S25" i="27"/>
  <c r="E25" i="26"/>
  <c r="M25" i="26"/>
  <c r="M42" i="26" s="1"/>
  <c r="U25" i="26"/>
  <c r="G25" i="25"/>
  <c r="G42" i="25" s="1"/>
  <c r="O25" i="25"/>
  <c r="O42" i="25" s="1"/>
  <c r="W25" i="25"/>
  <c r="W42" i="25" s="1"/>
  <c r="E25" i="24"/>
  <c r="M25" i="24"/>
  <c r="U25" i="24"/>
  <c r="C25" i="23"/>
  <c r="K25" i="23"/>
  <c r="S25" i="23"/>
  <c r="J25" i="22"/>
  <c r="R25" i="22"/>
  <c r="X25" i="20"/>
  <c r="H25" i="19"/>
  <c r="P25" i="19"/>
  <c r="H25" i="17"/>
  <c r="H42" i="17" s="1"/>
  <c r="P25" i="17"/>
  <c r="C25" i="9"/>
  <c r="K25" i="9"/>
  <c r="S25" i="9"/>
  <c r="E25" i="7"/>
  <c r="E42" i="7" s="1"/>
  <c r="M25" i="7"/>
  <c r="M42" i="7" s="1"/>
  <c r="U25" i="7"/>
  <c r="U42" i="7" s="1"/>
  <c r="X25" i="7"/>
  <c r="AA25" i="6"/>
  <c r="AA42" i="6" s="1"/>
  <c r="G25" i="5"/>
  <c r="O25" i="5"/>
  <c r="W25" i="5"/>
  <c r="Z34" i="6"/>
  <c r="X40" i="6"/>
  <c r="Z40" i="6" s="1"/>
  <c r="X40" i="4"/>
  <c r="Z40" i="4" s="1"/>
  <c r="Z34" i="4"/>
  <c r="E25" i="28"/>
  <c r="Z12" i="29"/>
  <c r="L42" i="11"/>
  <c r="J25" i="1"/>
  <c r="J42" i="1" s="1"/>
  <c r="R25" i="1"/>
  <c r="R42" i="1" s="1"/>
  <c r="AA25" i="1"/>
  <c r="D25" i="32"/>
  <c r="D42" i="32" s="1"/>
  <c r="L25" i="32"/>
  <c r="L42" i="32" s="1"/>
  <c r="T25" i="32"/>
  <c r="T42" i="32" s="1"/>
  <c r="F25" i="31"/>
  <c r="F42" i="31" s="1"/>
  <c r="N25" i="31"/>
  <c r="N42" i="31" s="1"/>
  <c r="V25" i="31"/>
  <c r="V42" i="31" s="1"/>
  <c r="D25" i="30"/>
  <c r="D42" i="30" s="1"/>
  <c r="L25" i="30"/>
  <c r="L42" i="30" s="1"/>
  <c r="T25" i="30"/>
  <c r="T42" i="30" s="1"/>
  <c r="G25" i="29"/>
  <c r="O25" i="29"/>
  <c r="W25" i="29"/>
  <c r="I25" i="28"/>
  <c r="Q25" i="28"/>
  <c r="Y25" i="28"/>
  <c r="F25" i="24"/>
  <c r="N25" i="24"/>
  <c r="N42" i="24" s="1"/>
  <c r="V25" i="24"/>
  <c r="D25" i="23"/>
  <c r="L25" i="23"/>
  <c r="T25" i="23"/>
  <c r="C25" i="22"/>
  <c r="C42" i="22" s="1"/>
  <c r="K25" i="22"/>
  <c r="K42" i="22" s="1"/>
  <c r="S25" i="22"/>
  <c r="AA25" i="22"/>
  <c r="AA42" i="22" s="1"/>
  <c r="X25" i="21"/>
  <c r="I25" i="19"/>
  <c r="Q25" i="19"/>
  <c r="Y25" i="19"/>
  <c r="I25" i="17"/>
  <c r="Q25" i="17"/>
  <c r="Y25" i="17"/>
  <c r="Y42" i="17" s="1"/>
  <c r="C25" i="6"/>
  <c r="C42" i="6" s="1"/>
  <c r="K25" i="6"/>
  <c r="K42" i="6" s="1"/>
  <c r="S25" i="6"/>
  <c r="S42" i="6" s="1"/>
  <c r="O42" i="22"/>
  <c r="L42" i="7"/>
  <c r="C25" i="1"/>
  <c r="K25" i="1"/>
  <c r="S25" i="1"/>
  <c r="E25" i="32"/>
  <c r="M25" i="32"/>
  <c r="U25" i="32"/>
  <c r="G25" i="31"/>
  <c r="G42" i="31" s="1"/>
  <c r="O25" i="31"/>
  <c r="W25" i="31"/>
  <c r="E25" i="30"/>
  <c r="M25" i="30"/>
  <c r="U25" i="30"/>
  <c r="AA25" i="28"/>
  <c r="E25" i="27"/>
  <c r="M25" i="27"/>
  <c r="M42" i="27" s="1"/>
  <c r="U25" i="27"/>
  <c r="G25" i="26"/>
  <c r="O25" i="26"/>
  <c r="W25" i="26"/>
  <c r="I25" i="25"/>
  <c r="Q25" i="25"/>
  <c r="Y25" i="25"/>
  <c r="G25" i="24"/>
  <c r="G42" i="24" s="1"/>
  <c r="O25" i="24"/>
  <c r="W25" i="24"/>
  <c r="E25" i="23"/>
  <c r="E42" i="23" s="1"/>
  <c r="M25" i="23"/>
  <c r="M42" i="23" s="1"/>
  <c r="U25" i="23"/>
  <c r="U42" i="23" s="1"/>
  <c r="X25" i="22"/>
  <c r="I25" i="21"/>
  <c r="Q25" i="21"/>
  <c r="Q42" i="21" s="1"/>
  <c r="Y25" i="21"/>
  <c r="F25" i="18"/>
  <c r="N25" i="18"/>
  <c r="V25" i="18"/>
  <c r="X25" i="18"/>
  <c r="X42" i="18" s="1"/>
  <c r="AA25" i="11"/>
  <c r="G25" i="10"/>
  <c r="G42" i="10" s="1"/>
  <c r="O25" i="10"/>
  <c r="O42" i="10" s="1"/>
  <c r="W25" i="10"/>
  <c r="W42" i="10" s="1"/>
  <c r="I25" i="8"/>
  <c r="Q25" i="8"/>
  <c r="T42" i="11"/>
  <c r="I25" i="18"/>
  <c r="Q25" i="18"/>
  <c r="Z25" i="18"/>
  <c r="Z12" i="16"/>
  <c r="X25" i="16"/>
  <c r="X42" i="16" s="1"/>
  <c r="N42" i="12"/>
  <c r="D42" i="5"/>
  <c r="I25" i="29"/>
  <c r="I42" i="29" s="1"/>
  <c r="Q25" i="29"/>
  <c r="C25" i="28"/>
  <c r="K25" i="28"/>
  <c r="S25" i="28"/>
  <c r="S42" i="28" s="1"/>
  <c r="F25" i="27"/>
  <c r="F42" i="27" s="1"/>
  <c r="N25" i="27"/>
  <c r="N42" i="27" s="1"/>
  <c r="V25" i="27"/>
  <c r="V42" i="27" s="1"/>
  <c r="H25" i="26"/>
  <c r="H42" i="26" s="1"/>
  <c r="P25" i="26"/>
  <c r="P42" i="26" s="1"/>
  <c r="R25" i="25"/>
  <c r="R42" i="25" s="1"/>
  <c r="E25" i="22"/>
  <c r="M25" i="22"/>
  <c r="M42" i="22" s="1"/>
  <c r="U25" i="22"/>
  <c r="C25" i="20"/>
  <c r="K25" i="20"/>
  <c r="S25" i="20"/>
  <c r="AA25" i="20"/>
  <c r="G25" i="18"/>
  <c r="G42" i="18" s="1"/>
  <c r="O25" i="18"/>
  <c r="W25" i="18"/>
  <c r="W42" i="18" s="1"/>
  <c r="C25" i="11"/>
  <c r="K25" i="11"/>
  <c r="S25" i="11"/>
  <c r="C25" i="2"/>
  <c r="K25" i="2"/>
  <c r="S25" i="2"/>
  <c r="F40" i="22"/>
  <c r="N40" i="22"/>
  <c r="N42" i="22" s="1"/>
  <c r="V40" i="22"/>
  <c r="Z12" i="12"/>
  <c r="X25" i="12"/>
  <c r="M25" i="28"/>
  <c r="Z25" i="27"/>
  <c r="Z25" i="16"/>
  <c r="P42" i="14"/>
  <c r="N42" i="7"/>
  <c r="E25" i="1"/>
  <c r="E42" i="1" s="1"/>
  <c r="M25" i="1"/>
  <c r="M42" i="1" s="1"/>
  <c r="U25" i="1"/>
  <c r="U42" i="1" s="1"/>
  <c r="G25" i="32"/>
  <c r="G42" i="32" s="1"/>
  <c r="O25" i="32"/>
  <c r="O42" i="32" s="1"/>
  <c r="W25" i="32"/>
  <c r="W42" i="32" s="1"/>
  <c r="G25" i="30"/>
  <c r="G42" i="30" s="1"/>
  <c r="O25" i="30"/>
  <c r="O42" i="30" s="1"/>
  <c r="W25" i="30"/>
  <c r="W42" i="30" s="1"/>
  <c r="J25" i="29"/>
  <c r="J42" i="29" s="1"/>
  <c r="R25" i="29"/>
  <c r="R42" i="29" s="1"/>
  <c r="AA25" i="29"/>
  <c r="D25" i="28"/>
  <c r="D42" i="28" s="1"/>
  <c r="L25" i="28"/>
  <c r="L42" i="28" s="1"/>
  <c r="T25" i="28"/>
  <c r="T42" i="28" s="1"/>
  <c r="G25" i="27"/>
  <c r="O25" i="27"/>
  <c r="W25" i="27"/>
  <c r="W42" i="27" s="1"/>
  <c r="I25" i="26"/>
  <c r="I42" i="26" s="1"/>
  <c r="Q25" i="26"/>
  <c r="Q42" i="26" s="1"/>
  <c r="Y25" i="26"/>
  <c r="Y42" i="26" s="1"/>
  <c r="C25" i="25"/>
  <c r="K25" i="25"/>
  <c r="S25" i="25"/>
  <c r="X25" i="25"/>
  <c r="G25" i="23"/>
  <c r="G42" i="23" s="1"/>
  <c r="O25" i="23"/>
  <c r="W25" i="23"/>
  <c r="F25" i="22"/>
  <c r="F42" i="22" s="1"/>
  <c r="V25" i="22"/>
  <c r="V42" i="22" s="1"/>
  <c r="D25" i="19"/>
  <c r="L25" i="19"/>
  <c r="T25" i="19"/>
  <c r="C25" i="14"/>
  <c r="C42" i="14" s="1"/>
  <c r="K25" i="14"/>
  <c r="K42" i="14" s="1"/>
  <c r="S25" i="14"/>
  <c r="S42" i="14" s="1"/>
  <c r="Z24" i="13"/>
  <c r="X40" i="32"/>
  <c r="Z34" i="32"/>
  <c r="Z34" i="31"/>
  <c r="X40" i="31"/>
  <c r="Z40" i="31" s="1"/>
  <c r="Z34" i="30"/>
  <c r="X40" i="30"/>
  <c r="Z40" i="30" s="1"/>
  <c r="Z34" i="29"/>
  <c r="X40" i="29"/>
  <c r="Z40" i="29" s="1"/>
  <c r="X40" i="28"/>
  <c r="Z40" i="28" s="1"/>
  <c r="Z34" i="28"/>
  <c r="D40" i="14"/>
  <c r="D42" i="14" s="1"/>
  <c r="L40" i="14"/>
  <c r="T40" i="14"/>
  <c r="T42" i="14" s="1"/>
  <c r="F25" i="16"/>
  <c r="N25" i="16"/>
  <c r="V25" i="16"/>
  <c r="I25" i="15"/>
  <c r="I42" i="15" s="1"/>
  <c r="Q25" i="15"/>
  <c r="Q42" i="15" s="1"/>
  <c r="Y25" i="15"/>
  <c r="Y42" i="15" s="1"/>
  <c r="U25" i="14"/>
  <c r="U42" i="14" s="1"/>
  <c r="J25" i="13"/>
  <c r="J42" i="13" s="1"/>
  <c r="R25" i="13"/>
  <c r="R42" i="13" s="1"/>
  <c r="E25" i="11"/>
  <c r="E42" i="11" s="1"/>
  <c r="M25" i="11"/>
  <c r="M42" i="11" s="1"/>
  <c r="U25" i="11"/>
  <c r="U42" i="11" s="1"/>
  <c r="E25" i="9"/>
  <c r="E42" i="9" s="1"/>
  <c r="M25" i="9"/>
  <c r="M42" i="9" s="1"/>
  <c r="U25" i="9"/>
  <c r="U42" i="9" s="1"/>
  <c r="AA25" i="8"/>
  <c r="AA42" i="8" s="1"/>
  <c r="G25" i="7"/>
  <c r="O25" i="7"/>
  <c r="W25" i="7"/>
  <c r="I25" i="5"/>
  <c r="I42" i="5" s="1"/>
  <c r="Q25" i="5"/>
  <c r="Q42" i="5" s="1"/>
  <c r="Y25" i="5"/>
  <c r="Y42" i="5" s="1"/>
  <c r="E25" i="4"/>
  <c r="M25" i="4"/>
  <c r="M42" i="4" s="1"/>
  <c r="U25" i="4"/>
  <c r="I25" i="3"/>
  <c r="I42" i="3" s="1"/>
  <c r="Q25" i="3"/>
  <c r="Q42" i="3" s="1"/>
  <c r="Y25" i="3"/>
  <c r="Y42" i="3" s="1"/>
  <c r="E25" i="2"/>
  <c r="M25" i="2"/>
  <c r="U25" i="2"/>
  <c r="Q40" i="29"/>
  <c r="Z34" i="26"/>
  <c r="X40" i="26"/>
  <c r="Z40" i="26" s="1"/>
  <c r="H40" i="1"/>
  <c r="H42" i="1" s="1"/>
  <c r="P40" i="1"/>
  <c r="P42" i="1" s="1"/>
  <c r="X40" i="1"/>
  <c r="Z40" i="1" s="1"/>
  <c r="G40" i="31"/>
  <c r="O40" i="31"/>
  <c r="W40" i="31"/>
  <c r="J40" i="20"/>
  <c r="R40" i="20"/>
  <c r="G25" i="16"/>
  <c r="G42" i="16" s="1"/>
  <c r="O25" i="16"/>
  <c r="O42" i="16" s="1"/>
  <c r="W25" i="16"/>
  <c r="W42" i="16" s="1"/>
  <c r="F25" i="14"/>
  <c r="N25" i="14"/>
  <c r="V25" i="14"/>
  <c r="V42" i="14" s="1"/>
  <c r="C25" i="13"/>
  <c r="K25" i="13"/>
  <c r="S25" i="13"/>
  <c r="AA25" i="13"/>
  <c r="I25" i="12"/>
  <c r="Q25" i="12"/>
  <c r="Y25" i="12"/>
  <c r="I25" i="10"/>
  <c r="Q25" i="10"/>
  <c r="Y25" i="10"/>
  <c r="C25" i="8"/>
  <c r="C42" i="8" s="1"/>
  <c r="K25" i="8"/>
  <c r="K42" i="8" s="1"/>
  <c r="S25" i="8"/>
  <c r="S42" i="8" s="1"/>
  <c r="E25" i="6"/>
  <c r="M25" i="6"/>
  <c r="U25" i="6"/>
  <c r="U42" i="6" s="1"/>
  <c r="AA25" i="5"/>
  <c r="AA25" i="3"/>
  <c r="J40" i="30"/>
  <c r="J42" i="30" s="1"/>
  <c r="R40" i="30"/>
  <c r="R42" i="30" s="1"/>
  <c r="AA40" i="30"/>
  <c r="Z34" i="22"/>
  <c r="X40" i="22"/>
  <c r="E40" i="32"/>
  <c r="M40" i="32"/>
  <c r="U40" i="32"/>
  <c r="E40" i="30"/>
  <c r="M40" i="30"/>
  <c r="U40" i="30"/>
  <c r="F40" i="28"/>
  <c r="F42" i="28" s="1"/>
  <c r="N40" i="28"/>
  <c r="N42" i="28" s="1"/>
  <c r="V40" i="28"/>
  <c r="V42" i="28" s="1"/>
  <c r="J40" i="26"/>
  <c r="J42" i="26" s="1"/>
  <c r="R40" i="26"/>
  <c r="R42" i="26" s="1"/>
  <c r="C40" i="20"/>
  <c r="K40" i="20"/>
  <c r="S40" i="20"/>
  <c r="AA40" i="20"/>
  <c r="H40" i="19"/>
  <c r="P40" i="19"/>
  <c r="D25" i="17"/>
  <c r="L25" i="17"/>
  <c r="T25" i="17"/>
  <c r="G25" i="14"/>
  <c r="G42" i="14" s="1"/>
  <c r="O25" i="14"/>
  <c r="O42" i="14" s="1"/>
  <c r="W25" i="14"/>
  <c r="W42" i="14" s="1"/>
  <c r="AA25" i="12"/>
  <c r="AA42" i="12" s="1"/>
  <c r="G25" i="11"/>
  <c r="G42" i="11" s="1"/>
  <c r="O25" i="11"/>
  <c r="O42" i="11" s="1"/>
  <c r="W25" i="11"/>
  <c r="W42" i="11" s="1"/>
  <c r="AA25" i="10"/>
  <c r="AA42" i="10" s="1"/>
  <c r="G25" i="9"/>
  <c r="O25" i="9"/>
  <c r="W25" i="9"/>
  <c r="I25" i="7"/>
  <c r="I42" i="7" s="1"/>
  <c r="Q25" i="7"/>
  <c r="Q42" i="7" s="1"/>
  <c r="Y25" i="7"/>
  <c r="C25" i="5"/>
  <c r="K25" i="5"/>
  <c r="S25" i="5"/>
  <c r="G25" i="4"/>
  <c r="G42" i="4" s="1"/>
  <c r="O25" i="4"/>
  <c r="O42" i="4" s="1"/>
  <c r="W25" i="4"/>
  <c r="W42" i="4" s="1"/>
  <c r="C25" i="3"/>
  <c r="C42" i="3" s="1"/>
  <c r="K25" i="3"/>
  <c r="S25" i="3"/>
  <c r="G25" i="2"/>
  <c r="O25" i="2"/>
  <c r="W25" i="2"/>
  <c r="S40" i="30"/>
  <c r="Z34" i="24"/>
  <c r="I40" i="23"/>
  <c r="Y40" i="23"/>
  <c r="Z39" i="1"/>
  <c r="F40" i="32"/>
  <c r="F42" i="32" s="1"/>
  <c r="N40" i="32"/>
  <c r="N42" i="32" s="1"/>
  <c r="V40" i="32"/>
  <c r="V42" i="32" s="1"/>
  <c r="G40" i="28"/>
  <c r="O40" i="28"/>
  <c r="W40" i="28"/>
  <c r="H40" i="25"/>
  <c r="H42" i="25" s="1"/>
  <c r="P40" i="25"/>
  <c r="P42" i="25" s="1"/>
  <c r="I40" i="19"/>
  <c r="Q40" i="19"/>
  <c r="Y40" i="19"/>
  <c r="J40" i="16"/>
  <c r="R40" i="16"/>
  <c r="E25" i="17"/>
  <c r="E42" i="17" s="1"/>
  <c r="M25" i="17"/>
  <c r="M42" i="17" s="1"/>
  <c r="U25" i="17"/>
  <c r="U42" i="17" s="1"/>
  <c r="D25" i="15"/>
  <c r="L25" i="15"/>
  <c r="T25" i="15"/>
  <c r="X25" i="14"/>
  <c r="E25" i="13"/>
  <c r="E42" i="13" s="1"/>
  <c r="U25" i="13"/>
  <c r="U42" i="13" s="1"/>
  <c r="C25" i="12"/>
  <c r="C42" i="12" s="1"/>
  <c r="K25" i="12"/>
  <c r="K42" i="12" s="1"/>
  <c r="S25" i="12"/>
  <c r="S42" i="12" s="1"/>
  <c r="C25" i="10"/>
  <c r="C42" i="10" s="1"/>
  <c r="K25" i="10"/>
  <c r="K42" i="10" s="1"/>
  <c r="S25" i="10"/>
  <c r="S42" i="10" s="1"/>
  <c r="E25" i="8"/>
  <c r="M25" i="8"/>
  <c r="M42" i="8" s="1"/>
  <c r="U25" i="8"/>
  <c r="AA25" i="7"/>
  <c r="G25" i="6"/>
  <c r="G42" i="6" s="1"/>
  <c r="O25" i="6"/>
  <c r="O42" i="6" s="1"/>
  <c r="W25" i="6"/>
  <c r="W42" i="6" s="1"/>
  <c r="Z34" i="20"/>
  <c r="I40" i="17"/>
  <c r="Q40" i="17"/>
  <c r="Z34" i="15"/>
  <c r="C40" i="1"/>
  <c r="K40" i="1"/>
  <c r="S40" i="1"/>
  <c r="AA40" i="1"/>
  <c r="G40" i="24"/>
  <c r="O40" i="24"/>
  <c r="W40" i="24"/>
  <c r="J25" i="16"/>
  <c r="J42" i="16" s="1"/>
  <c r="R25" i="16"/>
  <c r="R42" i="16" s="1"/>
  <c r="E25" i="15"/>
  <c r="M25" i="15"/>
  <c r="M42" i="15" s="1"/>
  <c r="U25" i="15"/>
  <c r="Y25" i="14"/>
  <c r="F25" i="13"/>
  <c r="F42" i="13" s="1"/>
  <c r="N25" i="13"/>
  <c r="N42" i="13" s="1"/>
  <c r="I25" i="11"/>
  <c r="I42" i="11" s="1"/>
  <c r="Q25" i="11"/>
  <c r="Q42" i="11" s="1"/>
  <c r="Y25" i="11"/>
  <c r="Y42" i="11" s="1"/>
  <c r="I25" i="9"/>
  <c r="I42" i="9" s="1"/>
  <c r="Q25" i="9"/>
  <c r="Q42" i="9" s="1"/>
  <c r="Y25" i="9"/>
  <c r="C25" i="7"/>
  <c r="K25" i="7"/>
  <c r="K42" i="7" s="1"/>
  <c r="S25" i="7"/>
  <c r="E25" i="5"/>
  <c r="E42" i="5" s="1"/>
  <c r="M25" i="5"/>
  <c r="M42" i="5" s="1"/>
  <c r="U25" i="5"/>
  <c r="U42" i="5" s="1"/>
  <c r="I25" i="4"/>
  <c r="Q25" i="4"/>
  <c r="Y25" i="4"/>
  <c r="E25" i="3"/>
  <c r="E42" i="3" s="1"/>
  <c r="M25" i="3"/>
  <c r="M42" i="3" s="1"/>
  <c r="U25" i="3"/>
  <c r="U42" i="3" s="1"/>
  <c r="I25" i="2"/>
  <c r="Q25" i="2"/>
  <c r="Y25" i="2"/>
  <c r="J40" i="17"/>
  <c r="J42" i="17" s="1"/>
  <c r="R40" i="17"/>
  <c r="R42" i="17" s="1"/>
  <c r="Z34" i="10"/>
  <c r="X40" i="10"/>
  <c r="Z40" i="10" s="1"/>
  <c r="D40" i="1"/>
  <c r="D42" i="1" s="1"/>
  <c r="L40" i="1"/>
  <c r="L42" i="1" s="1"/>
  <c r="T40" i="1"/>
  <c r="T42" i="1" s="1"/>
  <c r="C40" i="31"/>
  <c r="K40" i="31"/>
  <c r="S40" i="31"/>
  <c r="AA40" i="31"/>
  <c r="G40" i="29"/>
  <c r="O40" i="29"/>
  <c r="W40" i="29"/>
  <c r="G40" i="27"/>
  <c r="O40" i="27"/>
  <c r="W40" i="27"/>
  <c r="S40" i="18"/>
  <c r="AA40" i="18"/>
  <c r="C25" i="16"/>
  <c r="C42" i="16" s="1"/>
  <c r="K25" i="16"/>
  <c r="K42" i="16" s="1"/>
  <c r="S25" i="16"/>
  <c r="S42" i="16" s="1"/>
  <c r="AA25" i="16"/>
  <c r="AA42" i="16" s="1"/>
  <c r="J25" i="14"/>
  <c r="R25" i="14"/>
  <c r="Z24" i="14"/>
  <c r="G25" i="13"/>
  <c r="G42" i="13" s="1"/>
  <c r="O25" i="13"/>
  <c r="W25" i="13"/>
  <c r="E25" i="12"/>
  <c r="M25" i="12"/>
  <c r="U25" i="12"/>
  <c r="E25" i="10"/>
  <c r="M25" i="10"/>
  <c r="U25" i="10"/>
  <c r="U42" i="10" s="1"/>
  <c r="AA25" i="9"/>
  <c r="G25" i="8"/>
  <c r="G42" i="8" s="1"/>
  <c r="O25" i="8"/>
  <c r="O42" i="8" s="1"/>
  <c r="W25" i="8"/>
  <c r="W42" i="8" s="1"/>
  <c r="I25" i="6"/>
  <c r="Q25" i="6"/>
  <c r="AA25" i="2"/>
  <c r="I40" i="32"/>
  <c r="Q40" i="32"/>
  <c r="Y40" i="32"/>
  <c r="I40" i="30"/>
  <c r="Q40" i="30"/>
  <c r="Y40" i="30"/>
  <c r="H40" i="27"/>
  <c r="P40" i="27"/>
  <c r="E40" i="22"/>
  <c r="M40" i="22"/>
  <c r="U40" i="22"/>
  <c r="F40" i="11"/>
  <c r="F42" i="11" s="1"/>
  <c r="N40" i="11"/>
  <c r="N42" i="11" s="1"/>
  <c r="V40" i="11"/>
  <c r="V42" i="11" s="1"/>
  <c r="I40" i="27"/>
  <c r="Q40" i="27"/>
  <c r="Y40" i="27"/>
  <c r="C40" i="26"/>
  <c r="K40" i="26"/>
  <c r="S40" i="26"/>
  <c r="AA40" i="26"/>
  <c r="AA42" i="26" s="1"/>
  <c r="I40" i="25"/>
  <c r="Q40" i="25"/>
  <c r="Y40" i="25"/>
  <c r="I40" i="24"/>
  <c r="I42" i="24" s="1"/>
  <c r="Q40" i="24"/>
  <c r="Q42" i="24" s="1"/>
  <c r="Y40" i="24"/>
  <c r="Y42" i="24" s="1"/>
  <c r="AA40" i="23"/>
  <c r="AA42" i="23" s="1"/>
  <c r="O40" i="22"/>
  <c r="W40" i="22"/>
  <c r="W42" i="22" s="1"/>
  <c r="E40" i="21"/>
  <c r="M40" i="21"/>
  <c r="U40" i="21"/>
  <c r="AA40" i="19"/>
  <c r="AA42" i="19" s="1"/>
  <c r="E40" i="18"/>
  <c r="M40" i="18"/>
  <c r="M42" i="18" s="1"/>
  <c r="U40" i="18"/>
  <c r="U42" i="18" s="1"/>
  <c r="C40" i="17"/>
  <c r="C42" i="17" s="1"/>
  <c r="S40" i="17"/>
  <c r="S42" i="17" s="1"/>
  <c r="E40" i="10"/>
  <c r="M40" i="10"/>
  <c r="U40" i="10"/>
  <c r="I40" i="28"/>
  <c r="Q40" i="28"/>
  <c r="Y40" i="28"/>
  <c r="AA40" i="25"/>
  <c r="AA42" i="25" s="1"/>
  <c r="J40" i="24"/>
  <c r="J42" i="24" s="1"/>
  <c r="R40" i="24"/>
  <c r="R42" i="24" s="1"/>
  <c r="C40" i="23"/>
  <c r="K40" i="23"/>
  <c r="S40" i="23"/>
  <c r="E40" i="20"/>
  <c r="M40" i="20"/>
  <c r="M42" i="20" s="1"/>
  <c r="U40" i="20"/>
  <c r="U42" i="20" s="1"/>
  <c r="C40" i="19"/>
  <c r="C42" i="19" s="1"/>
  <c r="K40" i="19"/>
  <c r="K42" i="19" s="1"/>
  <c r="S40" i="19"/>
  <c r="S42" i="19" s="1"/>
  <c r="F40" i="18"/>
  <c r="N40" i="18"/>
  <c r="V40" i="18"/>
  <c r="D40" i="17"/>
  <c r="L40" i="17"/>
  <c r="T40" i="17"/>
  <c r="M40" i="16"/>
  <c r="M42" i="16" s="1"/>
  <c r="H40" i="13"/>
  <c r="H42" i="13" s="1"/>
  <c r="P40" i="13"/>
  <c r="P42" i="13" s="1"/>
  <c r="X40" i="13"/>
  <c r="Z40" i="13" s="1"/>
  <c r="D40" i="12"/>
  <c r="D42" i="12" s="1"/>
  <c r="L40" i="12"/>
  <c r="L42" i="12" s="1"/>
  <c r="T40" i="12"/>
  <c r="T42" i="12" s="1"/>
  <c r="F40" i="10"/>
  <c r="F42" i="10" s="1"/>
  <c r="N40" i="10"/>
  <c r="N42" i="10" s="1"/>
  <c r="V40" i="10"/>
  <c r="V42" i="10" s="1"/>
  <c r="E40" i="8"/>
  <c r="M40" i="8"/>
  <c r="U40" i="8"/>
  <c r="C40" i="29"/>
  <c r="C42" i="29" s="1"/>
  <c r="K40" i="29"/>
  <c r="K42" i="29" s="1"/>
  <c r="S40" i="29"/>
  <c r="S42" i="29" s="1"/>
  <c r="AA40" i="29"/>
  <c r="J40" i="28"/>
  <c r="J42" i="28" s="1"/>
  <c r="R40" i="28"/>
  <c r="R42" i="28" s="1"/>
  <c r="C40" i="27"/>
  <c r="K40" i="27"/>
  <c r="S40" i="27"/>
  <c r="E40" i="26"/>
  <c r="M40" i="26"/>
  <c r="U40" i="26"/>
  <c r="C40" i="25"/>
  <c r="K40" i="25"/>
  <c r="S40" i="25"/>
  <c r="C40" i="24"/>
  <c r="K40" i="24"/>
  <c r="S40" i="24"/>
  <c r="AA40" i="24"/>
  <c r="D40" i="23"/>
  <c r="L40" i="23"/>
  <c r="T40" i="23"/>
  <c r="I40" i="22"/>
  <c r="I42" i="22" s="1"/>
  <c r="Q40" i="22"/>
  <c r="Q42" i="22" s="1"/>
  <c r="Y40" i="22"/>
  <c r="Y42" i="22" s="1"/>
  <c r="F40" i="20"/>
  <c r="N40" i="20"/>
  <c r="V40" i="20"/>
  <c r="D40" i="19"/>
  <c r="L40" i="19"/>
  <c r="T40" i="19"/>
  <c r="O40" i="18"/>
  <c r="W40" i="18"/>
  <c r="F40" i="16"/>
  <c r="N40" i="16"/>
  <c r="V40" i="16"/>
  <c r="E40" i="12"/>
  <c r="M40" i="12"/>
  <c r="U40" i="12"/>
  <c r="F40" i="8"/>
  <c r="F42" i="8" s="1"/>
  <c r="N40" i="8"/>
  <c r="N42" i="8" s="1"/>
  <c r="V40" i="8"/>
  <c r="V42" i="8" s="1"/>
  <c r="H40" i="7"/>
  <c r="P40" i="7"/>
  <c r="P42" i="7" s="1"/>
  <c r="X40" i="7"/>
  <c r="Z40" i="7" s="1"/>
  <c r="J40" i="4"/>
  <c r="J42" i="4" s="1"/>
  <c r="R40" i="4"/>
  <c r="R42" i="4" s="1"/>
  <c r="C40" i="28"/>
  <c r="K40" i="28"/>
  <c r="S40" i="28"/>
  <c r="AA40" i="28"/>
  <c r="D40" i="27"/>
  <c r="D42" i="27" s="1"/>
  <c r="L40" i="27"/>
  <c r="L42" i="27" s="1"/>
  <c r="T40" i="27"/>
  <c r="T42" i="27" s="1"/>
  <c r="F40" i="26"/>
  <c r="F42" i="26" s="1"/>
  <c r="N40" i="26"/>
  <c r="N42" i="26" s="1"/>
  <c r="V40" i="26"/>
  <c r="V42" i="26" s="1"/>
  <c r="D40" i="25"/>
  <c r="L40" i="25"/>
  <c r="L42" i="25" s="1"/>
  <c r="T40" i="25"/>
  <c r="J40" i="22"/>
  <c r="R40" i="22"/>
  <c r="H40" i="21"/>
  <c r="H42" i="21" s="1"/>
  <c r="P40" i="21"/>
  <c r="P42" i="21" s="1"/>
  <c r="G40" i="20"/>
  <c r="O40" i="20"/>
  <c r="W40" i="20"/>
  <c r="E40" i="19"/>
  <c r="E42" i="19" s="1"/>
  <c r="M40" i="19"/>
  <c r="M42" i="19" s="1"/>
  <c r="U40" i="19"/>
  <c r="U42" i="19" s="1"/>
  <c r="Z39" i="13"/>
  <c r="F40" i="12"/>
  <c r="F42" i="12" s="1"/>
  <c r="N40" i="12"/>
  <c r="V40" i="12"/>
  <c r="V42" i="12" s="1"/>
  <c r="C40" i="9"/>
  <c r="K40" i="9"/>
  <c r="S40" i="9"/>
  <c r="AA40" i="9"/>
  <c r="E40" i="6"/>
  <c r="M40" i="6"/>
  <c r="U40" i="6"/>
  <c r="G40" i="5"/>
  <c r="O40" i="5"/>
  <c r="W40" i="5"/>
  <c r="E40" i="27"/>
  <c r="M40" i="27"/>
  <c r="U40" i="27"/>
  <c r="G40" i="26"/>
  <c r="O40" i="26"/>
  <c r="W40" i="26"/>
  <c r="E40" i="25"/>
  <c r="M40" i="25"/>
  <c r="U40" i="25"/>
  <c r="E40" i="24"/>
  <c r="M40" i="24"/>
  <c r="U40" i="24"/>
  <c r="S40" i="22"/>
  <c r="AA40" i="22"/>
  <c r="I40" i="21"/>
  <c r="Q40" i="21"/>
  <c r="Y40" i="21"/>
  <c r="I40" i="18"/>
  <c r="Q40" i="18"/>
  <c r="Y40" i="18"/>
  <c r="Y42" i="18" s="1"/>
  <c r="J40" i="15"/>
  <c r="J42" i="15" s="1"/>
  <c r="AA40" i="15"/>
  <c r="AA42" i="15" s="1"/>
  <c r="H40" i="5"/>
  <c r="P40" i="5"/>
  <c r="P42" i="5" s="1"/>
  <c r="X40" i="5"/>
  <c r="Z40" i="5" s="1"/>
  <c r="Z39" i="5"/>
  <c r="G40" i="3"/>
  <c r="G42" i="3" s="1"/>
  <c r="O40" i="3"/>
  <c r="O42" i="3" s="1"/>
  <c r="W40" i="3"/>
  <c r="W42" i="3" s="1"/>
  <c r="I40" i="2"/>
  <c r="Q40" i="2"/>
  <c r="Y40" i="2"/>
  <c r="V40" i="29"/>
  <c r="E40" i="28"/>
  <c r="M40" i="28"/>
  <c r="U40" i="28"/>
  <c r="F40" i="24"/>
  <c r="N40" i="24"/>
  <c r="V40" i="24"/>
  <c r="G40" i="23"/>
  <c r="O40" i="23"/>
  <c r="W40" i="23"/>
  <c r="G40" i="19"/>
  <c r="G42" i="19" s="1"/>
  <c r="O40" i="19"/>
  <c r="O42" i="19" s="1"/>
  <c r="W40" i="19"/>
  <c r="W42" i="19" s="1"/>
  <c r="J40" i="18"/>
  <c r="R40" i="18"/>
  <c r="H40" i="17"/>
  <c r="P40" i="17"/>
  <c r="I40" i="16"/>
  <c r="I42" i="16" s="1"/>
  <c r="Y40" i="16"/>
  <c r="Y42" i="16" s="1"/>
  <c r="C40" i="15"/>
  <c r="C42" i="15" s="1"/>
  <c r="K40" i="15"/>
  <c r="K42" i="15" s="1"/>
  <c r="S40" i="15"/>
  <c r="S42" i="15" s="1"/>
  <c r="J40" i="2"/>
  <c r="J42" i="2" s="1"/>
  <c r="R40" i="2"/>
  <c r="R42" i="2" s="1"/>
  <c r="AA40" i="2"/>
  <c r="D40" i="15"/>
  <c r="L40" i="15"/>
  <c r="T40" i="15"/>
  <c r="F40" i="14"/>
  <c r="N40" i="14"/>
  <c r="V40" i="14"/>
  <c r="C40" i="13"/>
  <c r="K40" i="13"/>
  <c r="S40" i="13"/>
  <c r="AA40" i="13"/>
  <c r="H40" i="11"/>
  <c r="H42" i="11" s="1"/>
  <c r="P40" i="11"/>
  <c r="P42" i="11" s="1"/>
  <c r="X40" i="11"/>
  <c r="Z40" i="11" s="1"/>
  <c r="D40" i="9"/>
  <c r="D42" i="9" s="1"/>
  <c r="L40" i="9"/>
  <c r="L42" i="9" s="1"/>
  <c r="T40" i="9"/>
  <c r="T42" i="9" s="1"/>
  <c r="C40" i="7"/>
  <c r="K40" i="7"/>
  <c r="S40" i="7"/>
  <c r="AA40" i="7"/>
  <c r="F40" i="6"/>
  <c r="F42" i="6" s="1"/>
  <c r="N40" i="6"/>
  <c r="N42" i="6" s="1"/>
  <c r="V40" i="6"/>
  <c r="V42" i="6" s="1"/>
  <c r="E40" i="4"/>
  <c r="M40" i="4"/>
  <c r="U40" i="4"/>
  <c r="H40" i="3"/>
  <c r="H42" i="3" s="1"/>
  <c r="P40" i="3"/>
  <c r="P42" i="3" s="1"/>
  <c r="X40" i="3"/>
  <c r="Z40" i="3" s="1"/>
  <c r="C40" i="2"/>
  <c r="K40" i="2"/>
  <c r="S40" i="2"/>
  <c r="E40" i="15"/>
  <c r="U40" i="15"/>
  <c r="D40" i="13"/>
  <c r="D42" i="13" s="1"/>
  <c r="L40" i="13"/>
  <c r="L42" i="13" s="1"/>
  <c r="T40" i="13"/>
  <c r="T42" i="13" s="1"/>
  <c r="H40" i="12"/>
  <c r="H42" i="12" s="1"/>
  <c r="P40" i="12"/>
  <c r="P42" i="12" s="1"/>
  <c r="I40" i="10"/>
  <c r="Q40" i="10"/>
  <c r="Y40" i="10"/>
  <c r="I40" i="8"/>
  <c r="Q40" i="8"/>
  <c r="Y40" i="8"/>
  <c r="D40" i="7"/>
  <c r="D42" i="7" s="1"/>
  <c r="L40" i="7"/>
  <c r="T40" i="7"/>
  <c r="T42" i="7" s="1"/>
  <c r="F40" i="4"/>
  <c r="F42" i="4" s="1"/>
  <c r="N40" i="4"/>
  <c r="N42" i="4" s="1"/>
  <c r="V40" i="4"/>
  <c r="V42" i="4" s="1"/>
  <c r="F40" i="15"/>
  <c r="F42" i="15" s="1"/>
  <c r="V40" i="15"/>
  <c r="V42" i="15" s="1"/>
  <c r="H40" i="14"/>
  <c r="H42" i="14" s="1"/>
  <c r="P40" i="14"/>
  <c r="I40" i="12"/>
  <c r="Q40" i="12"/>
  <c r="Y40" i="12"/>
  <c r="J40" i="11"/>
  <c r="J42" i="11" s="1"/>
  <c r="R40" i="11"/>
  <c r="R42" i="11" s="1"/>
  <c r="Z39" i="11"/>
  <c r="J40" i="10"/>
  <c r="J42" i="10" s="1"/>
  <c r="R40" i="10"/>
  <c r="R42" i="10" s="1"/>
  <c r="J40" i="8"/>
  <c r="J42" i="8" s="1"/>
  <c r="R40" i="8"/>
  <c r="R42" i="8" s="1"/>
  <c r="C40" i="5"/>
  <c r="K40" i="5"/>
  <c r="S40" i="5"/>
  <c r="AA40" i="5"/>
  <c r="Z39" i="3"/>
  <c r="E40" i="2"/>
  <c r="M40" i="2"/>
  <c r="U40" i="2"/>
  <c r="G40" i="15"/>
  <c r="G42" i="15" s="1"/>
  <c r="O40" i="15"/>
  <c r="O42" i="15" s="1"/>
  <c r="W40" i="15"/>
  <c r="W42" i="15" s="1"/>
  <c r="I40" i="14"/>
  <c r="I42" i="14" s="1"/>
  <c r="Y40" i="14"/>
  <c r="J40" i="12"/>
  <c r="J42" i="12" s="1"/>
  <c r="R40" i="12"/>
  <c r="R42" i="12" s="1"/>
  <c r="C40" i="11"/>
  <c r="K40" i="11"/>
  <c r="S40" i="11"/>
  <c r="AA40" i="11"/>
  <c r="G40" i="9"/>
  <c r="O40" i="9"/>
  <c r="W40" i="9"/>
  <c r="I40" i="6"/>
  <c r="Q40" i="6"/>
  <c r="Y40" i="6"/>
  <c r="D40" i="5"/>
  <c r="L40" i="5"/>
  <c r="L42" i="5" s="1"/>
  <c r="T40" i="5"/>
  <c r="T42" i="5" s="1"/>
  <c r="C40" i="3"/>
  <c r="K40" i="3"/>
  <c r="S40" i="3"/>
  <c r="AA40" i="3"/>
  <c r="F40" i="2"/>
  <c r="F42" i="2" s="1"/>
  <c r="N40" i="2"/>
  <c r="N42" i="2" s="1"/>
  <c r="V40" i="2"/>
  <c r="V42" i="2" s="1"/>
  <c r="H40" i="15"/>
  <c r="P40" i="15"/>
  <c r="J40" i="14"/>
  <c r="R40" i="14"/>
  <c r="G40" i="13"/>
  <c r="O40" i="13"/>
  <c r="W40" i="13"/>
  <c r="D40" i="11"/>
  <c r="D42" i="11" s="1"/>
  <c r="L40" i="11"/>
  <c r="T40" i="11"/>
  <c r="D40" i="10"/>
  <c r="D42" i="10" s="1"/>
  <c r="H40" i="9"/>
  <c r="H42" i="9" s="1"/>
  <c r="P40" i="9"/>
  <c r="P42" i="9" s="1"/>
  <c r="X40" i="9"/>
  <c r="Z40" i="9" s="1"/>
  <c r="G40" i="7"/>
  <c r="O40" i="7"/>
  <c r="W40" i="7"/>
  <c r="J40" i="6"/>
  <c r="J42" i="6" s="1"/>
  <c r="R40" i="6"/>
  <c r="I40" i="4"/>
  <c r="Q40" i="4"/>
  <c r="Y40" i="4"/>
  <c r="D40" i="3"/>
  <c r="D42" i="3" s="1"/>
  <c r="L40" i="3"/>
  <c r="L42" i="3" s="1"/>
  <c r="T40" i="3"/>
  <c r="T42" i="3" s="1"/>
  <c r="G40" i="2"/>
  <c r="O40" i="2"/>
  <c r="W40" i="2"/>
  <c r="Z48" i="7"/>
  <c r="Z48" i="21"/>
  <c r="Z48" i="2"/>
  <c r="Z48" i="19"/>
  <c r="Z39" i="19"/>
  <c r="X40" i="19"/>
  <c r="Z40" i="19" s="1"/>
  <c r="X40" i="15"/>
  <c r="Z40" i="15" s="1"/>
  <c r="Z39" i="15"/>
  <c r="Z39" i="25"/>
  <c r="X40" i="25"/>
  <c r="Z40" i="25" s="1"/>
  <c r="Z39" i="17"/>
  <c r="X40" i="17"/>
  <c r="Z40" i="17" s="1"/>
  <c r="Z39" i="21"/>
  <c r="X40" i="21"/>
  <c r="Z40" i="21" s="1"/>
  <c r="Z39" i="14"/>
  <c r="X40" i="14"/>
  <c r="Z40" i="14" s="1"/>
  <c r="Z39" i="27"/>
  <c r="X40" i="27"/>
  <c r="Z40" i="27" s="1"/>
  <c r="Z39" i="23"/>
  <c r="X40" i="23"/>
  <c r="Z40" i="23" s="1"/>
  <c r="Z40" i="22"/>
  <c r="X40" i="12"/>
  <c r="Z40" i="12" s="1"/>
  <c r="Z40" i="2"/>
  <c r="Y25" i="29"/>
  <c r="Z24" i="29"/>
  <c r="Z24" i="32"/>
  <c r="X25" i="32"/>
  <c r="Z24" i="1"/>
  <c r="Z25" i="1"/>
  <c r="Z24" i="30"/>
  <c r="X25" i="30"/>
  <c r="Z24" i="27"/>
  <c r="X25" i="28"/>
  <c r="X25" i="26"/>
  <c r="Z25" i="21"/>
  <c r="Z24" i="15"/>
  <c r="X25" i="15"/>
  <c r="Y25" i="6"/>
  <c r="Z24" i="6"/>
  <c r="X25" i="19"/>
  <c r="Z24" i="25"/>
  <c r="Z24" i="23"/>
  <c r="Z24" i="17"/>
  <c r="X25" i="17"/>
  <c r="Y25" i="8"/>
  <c r="Z24" i="8"/>
  <c r="Z25" i="10"/>
  <c r="Z25" i="2"/>
  <c r="Z25" i="28" l="1"/>
  <c r="X42" i="28"/>
  <c r="W42" i="13"/>
  <c r="AA42" i="7"/>
  <c r="S42" i="3"/>
  <c r="C42" i="5"/>
  <c r="L42" i="17"/>
  <c r="AA42" i="3"/>
  <c r="Y42" i="10"/>
  <c r="K42" i="13"/>
  <c r="O42" i="7"/>
  <c r="N42" i="16"/>
  <c r="W42" i="23"/>
  <c r="AA42" i="29"/>
  <c r="K42" i="11"/>
  <c r="C42" i="20"/>
  <c r="Q42" i="18"/>
  <c r="I42" i="8"/>
  <c r="F42" i="18"/>
  <c r="W42" i="24"/>
  <c r="G42" i="26"/>
  <c r="W42" i="31"/>
  <c r="C42" i="1"/>
  <c r="I42" i="19"/>
  <c r="D42" i="23"/>
  <c r="O42" i="29"/>
  <c r="G42" i="5"/>
  <c r="C42" i="9"/>
  <c r="S42" i="23"/>
  <c r="G42" i="20"/>
  <c r="W42" i="28"/>
  <c r="J42" i="18"/>
  <c r="M42" i="25"/>
  <c r="Q42" i="30"/>
  <c r="Q42" i="32"/>
  <c r="Z25" i="19"/>
  <c r="X42" i="19"/>
  <c r="Z25" i="29"/>
  <c r="Y42" i="29"/>
  <c r="AA42" i="9"/>
  <c r="O42" i="13"/>
  <c r="S42" i="7"/>
  <c r="U42" i="8"/>
  <c r="K42" i="3"/>
  <c r="Z25" i="7"/>
  <c r="Y42" i="7"/>
  <c r="Z42" i="7" s="1"/>
  <c r="D42" i="17"/>
  <c r="AA42" i="5"/>
  <c r="Q42" i="10"/>
  <c r="C42" i="13"/>
  <c r="U42" i="4"/>
  <c r="G42" i="7"/>
  <c r="F42" i="16"/>
  <c r="O42" i="23"/>
  <c r="X42" i="27"/>
  <c r="C42" i="11"/>
  <c r="U42" i="22"/>
  <c r="I42" i="18"/>
  <c r="Y42" i="21"/>
  <c r="O42" i="24"/>
  <c r="U42" i="27"/>
  <c r="O42" i="31"/>
  <c r="X42" i="21"/>
  <c r="Z42" i="21" s="1"/>
  <c r="V42" i="24"/>
  <c r="G42" i="29"/>
  <c r="P42" i="17"/>
  <c r="K42" i="23"/>
  <c r="U42" i="26"/>
  <c r="V42" i="29"/>
  <c r="P42" i="15"/>
  <c r="Z25" i="23"/>
  <c r="X42" i="23"/>
  <c r="O42" i="28"/>
  <c r="X42" i="3"/>
  <c r="Z25" i="3"/>
  <c r="V42" i="20"/>
  <c r="I42" i="23"/>
  <c r="E42" i="25"/>
  <c r="I42" i="30"/>
  <c r="I42" i="32"/>
  <c r="X42" i="9"/>
  <c r="Z25" i="24"/>
  <c r="X42" i="24"/>
  <c r="Z42" i="24" s="1"/>
  <c r="Z25" i="6"/>
  <c r="Y42" i="6"/>
  <c r="Z40" i="18"/>
  <c r="AA42" i="2"/>
  <c r="M42" i="10"/>
  <c r="Y42" i="4"/>
  <c r="C42" i="7"/>
  <c r="E42" i="8"/>
  <c r="M42" i="6"/>
  <c r="Y42" i="12"/>
  <c r="N42" i="14"/>
  <c r="U42" i="2"/>
  <c r="E42" i="4"/>
  <c r="T42" i="19"/>
  <c r="Z25" i="25"/>
  <c r="X42" i="25"/>
  <c r="Z42" i="25" s="1"/>
  <c r="O42" i="27"/>
  <c r="M42" i="28"/>
  <c r="O42" i="18"/>
  <c r="E42" i="22"/>
  <c r="K42" i="28"/>
  <c r="I42" i="21"/>
  <c r="Y42" i="25"/>
  <c r="E42" i="27"/>
  <c r="U42" i="32"/>
  <c r="S42" i="22"/>
  <c r="F42" i="24"/>
  <c r="AA42" i="1"/>
  <c r="P42" i="19"/>
  <c r="U42" i="24"/>
  <c r="E42" i="26"/>
  <c r="L42" i="14"/>
  <c r="S42" i="18"/>
  <c r="F42" i="20"/>
  <c r="AA42" i="24"/>
  <c r="C42" i="26"/>
  <c r="AA42" i="31"/>
  <c r="X42" i="29"/>
  <c r="Z42" i="29" s="1"/>
  <c r="Z25" i="31"/>
  <c r="X42" i="31"/>
  <c r="Z42" i="31" s="1"/>
  <c r="Z25" i="8"/>
  <c r="Y42" i="8"/>
  <c r="Z42" i="8" s="1"/>
  <c r="Z25" i="15"/>
  <c r="X42" i="15"/>
  <c r="Q42" i="6"/>
  <c r="E42" i="10"/>
  <c r="R42" i="14"/>
  <c r="Q42" i="4"/>
  <c r="Z25" i="9"/>
  <c r="Y42" i="9"/>
  <c r="Y42" i="14"/>
  <c r="Z25" i="14"/>
  <c r="X42" i="14"/>
  <c r="W42" i="9"/>
  <c r="E42" i="6"/>
  <c r="Q42" i="12"/>
  <c r="F42" i="14"/>
  <c r="M42" i="2"/>
  <c r="Z42" i="15"/>
  <c r="L42" i="19"/>
  <c r="S42" i="25"/>
  <c r="G42" i="27"/>
  <c r="S42" i="2"/>
  <c r="C42" i="28"/>
  <c r="Z42" i="16"/>
  <c r="AA42" i="11"/>
  <c r="Z25" i="22"/>
  <c r="X42" i="22"/>
  <c r="Z42" i="22" s="1"/>
  <c r="Q42" i="25"/>
  <c r="AA42" i="28"/>
  <c r="M42" i="32"/>
  <c r="Q42" i="17"/>
  <c r="Y42" i="28"/>
  <c r="H42" i="19"/>
  <c r="M42" i="24"/>
  <c r="S42" i="27"/>
  <c r="S42" i="30"/>
  <c r="U42" i="21"/>
  <c r="S42" i="24"/>
  <c r="Y42" i="27"/>
  <c r="Z42" i="27" s="1"/>
  <c r="S42" i="31"/>
  <c r="C42" i="23"/>
  <c r="Z25" i="17"/>
  <c r="X42" i="17"/>
  <c r="Z42" i="17" s="1"/>
  <c r="I42" i="6"/>
  <c r="U42" i="12"/>
  <c r="J42" i="14"/>
  <c r="Y42" i="2"/>
  <c r="I42" i="4"/>
  <c r="U42" i="15"/>
  <c r="T42" i="15"/>
  <c r="W42" i="2"/>
  <c r="O42" i="9"/>
  <c r="I42" i="12"/>
  <c r="E42" i="2"/>
  <c r="D42" i="19"/>
  <c r="K42" i="25"/>
  <c r="Z25" i="12"/>
  <c r="X42" i="12"/>
  <c r="Z42" i="12" s="1"/>
  <c r="K42" i="2"/>
  <c r="AA42" i="20"/>
  <c r="Q42" i="29"/>
  <c r="Z42" i="18"/>
  <c r="I42" i="25"/>
  <c r="U42" i="30"/>
  <c r="E42" i="32"/>
  <c r="I42" i="17"/>
  <c r="Q42" i="28"/>
  <c r="E42" i="28"/>
  <c r="X42" i="20"/>
  <c r="Z42" i="20" s="1"/>
  <c r="Z25" i="20"/>
  <c r="E42" i="24"/>
  <c r="K42" i="27"/>
  <c r="Z25" i="4"/>
  <c r="X42" i="4"/>
  <c r="Z42" i="4" s="1"/>
  <c r="M42" i="21"/>
  <c r="K42" i="24"/>
  <c r="Q42" i="27"/>
  <c r="K42" i="31"/>
  <c r="X42" i="6"/>
  <c r="T42" i="25"/>
  <c r="X42" i="7"/>
  <c r="Z25" i="32"/>
  <c r="X42" i="32"/>
  <c r="M42" i="12"/>
  <c r="Q42" i="2"/>
  <c r="L42" i="15"/>
  <c r="O42" i="2"/>
  <c r="S42" i="5"/>
  <c r="G42" i="9"/>
  <c r="AA42" i="13"/>
  <c r="Z42" i="3"/>
  <c r="Z40" i="32"/>
  <c r="C42" i="25"/>
  <c r="C42" i="2"/>
  <c r="S42" i="20"/>
  <c r="V42" i="18"/>
  <c r="W42" i="26"/>
  <c r="M42" i="30"/>
  <c r="S42" i="1"/>
  <c r="X42" i="10"/>
  <c r="Z42" i="10" s="1"/>
  <c r="Y42" i="19"/>
  <c r="T42" i="23"/>
  <c r="I42" i="28"/>
  <c r="W42" i="5"/>
  <c r="S42" i="9"/>
  <c r="R42" i="22"/>
  <c r="C42" i="27"/>
  <c r="W42" i="20"/>
  <c r="AA42" i="30"/>
  <c r="AA42" i="18"/>
  <c r="E42" i="21"/>
  <c r="C42" i="24"/>
  <c r="I42" i="27"/>
  <c r="C42" i="31"/>
  <c r="U42" i="28"/>
  <c r="Z25" i="30"/>
  <c r="X42" i="30"/>
  <c r="I42" i="10"/>
  <c r="Z25" i="26"/>
  <c r="X42" i="26"/>
  <c r="Z42" i="26" s="1"/>
  <c r="E42" i="12"/>
  <c r="I42" i="2"/>
  <c r="E42" i="15"/>
  <c r="D42" i="15"/>
  <c r="G42" i="2"/>
  <c r="K42" i="5"/>
  <c r="T42" i="17"/>
  <c r="S42" i="13"/>
  <c r="W42" i="7"/>
  <c r="V42" i="16"/>
  <c r="S42" i="11"/>
  <c r="K42" i="20"/>
  <c r="Q42" i="8"/>
  <c r="N42" i="18"/>
  <c r="O42" i="26"/>
  <c r="E42" i="30"/>
  <c r="K42" i="1"/>
  <c r="Q42" i="19"/>
  <c r="L42" i="23"/>
  <c r="W42" i="29"/>
  <c r="O42" i="5"/>
  <c r="K42" i="9"/>
  <c r="J42" i="22"/>
  <c r="X42" i="11"/>
  <c r="Z42" i="11" s="1"/>
  <c r="Z25" i="11"/>
  <c r="O42" i="20"/>
  <c r="Z42" i="2"/>
  <c r="X42" i="5"/>
  <c r="Z42" i="5" s="1"/>
  <c r="Z25" i="5"/>
  <c r="Z25" i="13"/>
  <c r="X42" i="13"/>
  <c r="Z42" i="13" s="1"/>
  <c r="R42" i="18"/>
  <c r="Y42" i="23"/>
  <c r="Z42" i="23" s="1"/>
  <c r="U42" i="25"/>
  <c r="Y42" i="30"/>
  <c r="Y42" i="32"/>
  <c r="X42" i="1"/>
  <c r="Z42" i="1" s="1"/>
  <c r="Z42" i="14" l="1"/>
  <c r="Z42" i="32"/>
  <c r="Z42" i="6"/>
  <c r="Z42" i="28"/>
  <c r="Z42" i="30"/>
  <c r="Z42" i="19"/>
  <c r="Z42" i="9"/>
</calcChain>
</file>

<file path=xl/sharedStrings.xml><?xml version="1.0" encoding="utf-8"?>
<sst xmlns="http://schemas.openxmlformats.org/spreadsheetml/2006/main" count="3840" uniqueCount="106">
  <si>
    <t>Northern Cape: Joe Morolong (NC451) - Table C6 Quarterly Budget Statement - Financial Position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</si>
  <si>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</si>
  <si>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</si>
  <si>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</si>
  <si>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</si>
  <si>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</si>
  <si>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</si>
  <si>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</si>
  <si>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</si>
  <si>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</si>
  <si>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</si>
  <si>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</si>
  <si>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</si>
  <si>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</si>
  <si>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</si>
  <si>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</si>
  <si>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</si>
  <si>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</si>
  <si>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</si>
  <si>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</si>
  <si>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</si>
  <si>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</si>
  <si>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</si>
  <si>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</si>
  <si>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</si>
  <si>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</si>
  <si>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</si>
  <si>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</si>
  <si>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</si>
  <si>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</si>
  <si>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</si>
  <si>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</si>
  <si>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</si>
  <si>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</si>
  <si>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</si>
  <si>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</si>
  <si>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</si>
  <si>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</si>
  <si>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</si>
  <si>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</si>
  <si>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</si>
  <si>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</si>
  <si>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</si>
  <si>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</si>
  <si>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</si>
  <si>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</si>
  <si>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</si>
  <si>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</si>
  <si>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</si>
  <si>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</si>
  <si>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</si>
  <si>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</si>
  <si>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</si>
  <si>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</si>
  <si>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</si>
  <si>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</si>
  <si>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</si>
  <si>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</si>
  <si>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</si>
  <si>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</si>
  <si>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</si>
  <si>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</si>
  <si>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</si>
  <si>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</si>
  <si>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</si>
  <si>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</si>
  <si>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</si>
  <si>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</si>
  <si>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</si>
  <si>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</si>
  <si>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</si>
  <si>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Northern Cape: Ga-Segonyana (NC452) - Table C6 Quarterly Budget Statement - Financial Position ( Waste water management                             ) for 2nd Quarter ended 31 December 2021 (Figures Finalised as at 2022/01/29)</t>
  </si>
  <si>
    <t>Northern Cape: Gamagara (NC453) - Table C6 Quarterly Budget Statement - Financial Position ( Waste water management                             ) for 2nd Quarter ended 31 December 2021 (Figures Finalised as at 2022/01/29)</t>
  </si>
  <si>
    <t>Northern Cape: John Taolo Gaetsewe (DC45) - Table C6 Quarterly Budget Statement - Financial Position ( Waste water management                             ) for 2nd Quarter ended 31 December 2021 (Figures Finalised as at 2022/01/29)</t>
  </si>
  <si>
    <t>Northern Cape: Richtersveld (NC061) - Table C6 Quarterly Budget Statement - Financial Position ( Waste water management                             ) for 2nd Quarter ended 31 December 2021 (Figures Finalised as at 2022/01/29)</t>
  </si>
  <si>
    <t>Northern Cape: Nama Khoi (NC062) - Table C6 Quarterly Budget Statement - Financial Position ( Waste water management                             ) for 2nd Quarter ended 31 December 2021 (Figures Finalised as at 2022/01/29)</t>
  </si>
  <si>
    <t>Northern Cape: Kamiesberg (NC064) - Table C6 Quarterly Budget Statement - Financial Position ( Waste water management                             ) for 2nd Quarter ended 31 December 2021 (Figures Finalised as at 2022/01/29)</t>
  </si>
  <si>
    <t>Northern Cape: Hantam (NC065) - Table C6 Quarterly Budget Statement - Financial Position ( Waste water management                             ) for 2nd Quarter ended 31 December 2021 (Figures Finalised as at 2022/01/29)</t>
  </si>
  <si>
    <t>Northern Cape: Karoo Hoogland (NC066) - Table C6 Quarterly Budget Statement - Financial Position ( Waste water management                             ) for 2nd Quarter ended 31 December 2021 (Figures Finalised as at 2022/01/29)</t>
  </si>
  <si>
    <t>Northern Cape: Khai-Ma (NC067) - Table C6 Quarterly Budget Statement - Financial Position ( Waste water management                             ) for 2nd Quarter ended 31 December 2021 (Figures Finalised as at 2022/01/29)</t>
  </si>
  <si>
    <t>Northern Cape: Namakwa (DC6) - Table C6 Quarterly Budget Statement - Financial Position ( Waste water management                             ) for 2nd Quarter ended 31 December 2021 (Figures Finalised as at 2022/01/29)</t>
  </si>
  <si>
    <t>Northern Cape: Ubuntu (NC071) - Table C6 Quarterly Budget Statement - Financial Position ( Waste water management                             ) for 2nd Quarter ended 31 December 2021 (Figures Finalised as at 2022/01/29)</t>
  </si>
  <si>
    <t>Northern Cape: Umsobomvu (NC072) - Table C6 Quarterly Budget Statement - Financial Position ( Waste water management                             ) for 2nd Quarter ended 31 December 2021 (Figures Finalised as at 2022/01/29)</t>
  </si>
  <si>
    <t>Northern Cape: Emthanjeni (NC073) - Table C6 Quarterly Budget Statement - Financial Position ( Waste water management                             ) for 2nd Quarter ended 31 December 2021 (Figures Finalised as at 2022/01/29)</t>
  </si>
  <si>
    <t>Northern Cape: Kareeberg (NC074) - Table C6 Quarterly Budget Statement - Financial Position ( Waste water management                             ) for 2nd Quarter ended 31 December 2021 (Figures Finalised as at 2022/01/29)</t>
  </si>
  <si>
    <t>Northern Cape: Renosterberg (NC075) - Table C6 Quarterly Budget Statement - Financial Position ( Waste water management                             ) for 2nd Quarter ended 31 December 2021 (Figures Finalised as at 2022/01/29)</t>
  </si>
  <si>
    <t>Northern Cape: Thembelihle (NC076) - Table C6 Quarterly Budget Statement - Financial Position ( Waste water management                             ) for 2nd Quarter ended 31 December 2021 (Figures Finalised as at 2022/01/29)</t>
  </si>
  <si>
    <t>Northern Cape: Siyathemba (NC077) - Table C6 Quarterly Budget Statement - Financial Position ( Waste water management                             ) for 2nd Quarter ended 31 December 2021 (Figures Finalised as at 2022/01/29)</t>
  </si>
  <si>
    <t>Northern Cape: Siyancuma (NC078) - Table C6 Quarterly Budget Statement - Financial Position ( Waste water management                             ) for 2nd Quarter ended 31 December 2021 (Figures Finalised as at 2022/01/29)</t>
  </si>
  <si>
    <t>Northern Cape: Pixley Ka Seme (NC) (DC7) - Table C6 Quarterly Budget Statement - Financial Position ( Waste water management                             ) for 2nd Quarter ended 31 December 2021 (Figures Finalised as at 2022/01/29)</t>
  </si>
  <si>
    <t>Northern Cape: !Kai! Garib (NC082) - Table C6 Quarterly Budget Statement - Financial Position ( Waste water management                             ) for 2nd Quarter ended 31 December 2021 (Figures Finalised as at 2022/01/29)</t>
  </si>
  <si>
    <t>Northern Cape: !Kheis (NC084) - Table C6 Quarterly Budget Statement - Financial Position ( Waste water management                             ) for 2nd Quarter ended 31 December 2021 (Figures Finalised as at 2022/01/29)</t>
  </si>
  <si>
    <t>Northern Cape: Tsantsabane (NC085) - Table C6 Quarterly Budget Statement - Financial Position ( Waste water management                             ) for 2nd Quarter ended 31 December 2021 (Figures Finalised as at 2022/01/29)</t>
  </si>
  <si>
    <t>Northern Cape: Kgatelopele (NC086) - Table C6 Quarterly Budget Statement - Financial Position ( Waste water management                             ) for 2nd Quarter ended 31 December 2021 (Figures Finalised as at 2022/01/29)</t>
  </si>
  <si>
    <t>Northern Cape: Dawid Kruiper (NC087) - Table C6 Quarterly Budget Statement - Financial Position ( Waste water management                             ) for 2nd Quarter ended 31 December 2021 (Figures Finalised as at 2022/01/29)</t>
  </si>
  <si>
    <t>Northern Cape: Z F Mgcawu (DC8) - Table C6 Quarterly Budget Statement - Financial Position ( Waste water management                             ) for 2nd Quarter ended 31 December 2021 (Figures Finalised as at 2022/01/29)</t>
  </si>
  <si>
    <t>Northern Cape: Sol Plaatje (NC091) - Table C6 Quarterly Budget Statement - Financial Position ( Waste water management                             ) for 2nd Quarter ended 31 December 2021 (Figures Finalised as at 2022/01/29)</t>
  </si>
  <si>
    <t>Northern Cape: Dikgatlong (NC092) - Table C6 Quarterly Budget Statement - Financial Position ( Waste water management                             ) for 2nd Quarter ended 31 December 2021 (Figures Finalised as at 2022/01/29)</t>
  </si>
  <si>
    <t>Northern Cape: Magareng (NC093) - Table C6 Quarterly Budget Statement - Financial Position ( Waste water management                             ) for 2nd Quarter ended 31 December 2021 (Figures Finalised as at 2022/01/29)</t>
  </si>
  <si>
    <t>Northern Cape: Phokwane (NC094) - Table C6 Quarterly Budget Statement - Financial Position ( Waste water management                             ) for 2nd Quarter ended 31 December 2021 (Figures Finalised as at 2022/01/29)</t>
  </si>
  <si>
    <t>Northern Cape: Frances Baard (DC9) - Table C6 Quarterly Budget Statement - Financial Position ( Waste water management                             ) for 2nd Quarter ended 31 December 2021 (Figures Finalised as at 2022/01/29)</t>
  </si>
  <si>
    <t>Summary - Table C6 Quarterly Budget Statement - Financial Position ( Waste water management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</si>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</sst>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23191223</v>
      </c>
      <c r="D6" s="18"/>
      <c r="E6" s="19">
        <v>61129135</v>
      </c>
      <c r="F6" s="20">
        <v>61129135</v>
      </c>
      <c r="G6" s="20">
        <v>27517035</v>
      </c>
      <c r="H6" s="20">
        <v>3067280</v>
      </c>
      <c r="I6" s="20">
        <v>2886741</v>
      </c>
      <c r="J6" s="20">
        <v>33471056</v>
      </c>
      <c r="K6" s="20">
        <v>-321263</v>
      </c>
      <c r="L6" s="20">
        <v>2338925</v>
      </c>
      <c r="M6" s="20">
        <v>5574819</v>
      </c>
      <c r="N6" s="20">
        <v>7592481</v>
      </c>
      <c r="O6" s="20"/>
      <c r="P6" s="20"/>
      <c r="Q6" s="20"/>
      <c r="R6" s="20"/>
      <c r="S6" s="20"/>
      <c r="T6" s="20"/>
      <c r="U6" s="20"/>
      <c r="V6" s="20"/>
      <c r="W6" s="20">
        <v>41063537</v>
      </c>
      <c r="X6" s="20">
        <v>31988049</v>
      </c>
      <c r="Y6" s="20">
        <v>9075488</v>
      </c>
      <c r="Z6" s="21">
        <v>28.371495867097114</v>
      </c>
      <c r="AA6" s="22">
        <v>61129135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214400402</v>
      </c>
      <c r="D8" s="18"/>
      <c r="E8" s="19">
        <v>398610270</v>
      </c>
      <c r="F8" s="20">
        <v>398610270</v>
      </c>
      <c r="G8" s="20">
        <v>243674893</v>
      </c>
      <c r="H8" s="20">
        <v>768652</v>
      </c>
      <c r="I8" s="20">
        <v>9475575</v>
      </c>
      <c r="J8" s="20">
        <v>253919120</v>
      </c>
      <c r="K8" s="20">
        <v>9091432</v>
      </c>
      <c r="L8" s="20">
        <v>11338496</v>
      </c>
      <c r="M8" s="20">
        <v>9697012</v>
      </c>
      <c r="N8" s="20">
        <v>30126940</v>
      </c>
      <c r="O8" s="20"/>
      <c r="P8" s="20"/>
      <c r="Q8" s="20"/>
      <c r="R8" s="20"/>
      <c r="S8" s="20"/>
      <c r="T8" s="20"/>
      <c r="U8" s="20"/>
      <c r="V8" s="20"/>
      <c r="W8" s="20">
        <v>284046060</v>
      </c>
      <c r="X8" s="20">
        <v>199720709</v>
      </c>
      <c r="Y8" s="20">
        <v>84325351</v>
      </c>
      <c r="Z8" s="21">
        <v>42.221636114860779</v>
      </c>
      <c r="AA8" s="22">
        <v>398610270</v>
      </c>
    </row>
    <row r="9" spans="1:27" ht="13.5" x14ac:dyDescent="0.25">
      <c r="A9" s="23" t="s">
        <v>37</v>
      </c>
      <c r="B9" s="17" t="s">
        <v>32</v>
      </c>
      <c r="C9" s="18">
        <v>-23831829</v>
      </c>
      <c r="D9" s="18"/>
      <c r="E9" s="19">
        <v>-3091569</v>
      </c>
      <c r="F9" s="20">
        <v>-3091569</v>
      </c>
      <c r="G9" s="20">
        <v>9784916</v>
      </c>
      <c r="H9" s="20">
        <v>-33583715</v>
      </c>
      <c r="I9" s="20">
        <v>136921</v>
      </c>
      <c r="J9" s="20">
        <v>-23661878</v>
      </c>
      <c r="K9" s="20">
        <v>90397</v>
      </c>
      <c r="L9" s="20">
        <v>738271</v>
      </c>
      <c r="M9" s="20">
        <v>323236</v>
      </c>
      <c r="N9" s="20">
        <v>1151904</v>
      </c>
      <c r="O9" s="20"/>
      <c r="P9" s="20"/>
      <c r="Q9" s="20"/>
      <c r="R9" s="20"/>
      <c r="S9" s="20"/>
      <c r="T9" s="20"/>
      <c r="U9" s="20"/>
      <c r="V9" s="20"/>
      <c r="W9" s="20">
        <v>-22509974</v>
      </c>
      <c r="X9" s="20">
        <v>-1545776</v>
      </c>
      <c r="Y9" s="20">
        <v>-20964198</v>
      </c>
      <c r="Z9" s="21">
        <v>1356.2248346461583</v>
      </c>
      <c r="AA9" s="22">
        <v>-3091569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-202960</v>
      </c>
      <c r="D11" s="18"/>
      <c r="E11" s="19">
        <v>-1125000</v>
      </c>
      <c r="F11" s="20">
        <v>-1125000</v>
      </c>
      <c r="G11" s="20">
        <v>-179765</v>
      </c>
      <c r="H11" s="20">
        <v>-51004</v>
      </c>
      <c r="I11" s="20">
        <v>-78589</v>
      </c>
      <c r="J11" s="20">
        <v>-309358</v>
      </c>
      <c r="K11" s="20">
        <v>-43064</v>
      </c>
      <c r="L11" s="20">
        <v>-20257</v>
      </c>
      <c r="M11" s="20">
        <v>-26534</v>
      </c>
      <c r="N11" s="20">
        <v>-89855</v>
      </c>
      <c r="O11" s="20"/>
      <c r="P11" s="20"/>
      <c r="Q11" s="20"/>
      <c r="R11" s="20"/>
      <c r="S11" s="20"/>
      <c r="T11" s="20"/>
      <c r="U11" s="20"/>
      <c r="V11" s="20"/>
      <c r="W11" s="20">
        <v>-399213</v>
      </c>
      <c r="X11" s="20">
        <v>-562512</v>
      </c>
      <c r="Y11" s="20">
        <v>163299</v>
      </c>
      <c r="Z11" s="21">
        <v>-29.030314019967573</v>
      </c>
      <c r="AA11" s="22">
        <v>-1125000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213556836</v>
      </c>
      <c r="D12" s="29">
        <f>SUM(D6:D11)</f>
        <v>0</v>
      </c>
      <c r="E12" s="30">
        <f t="shared" si="0"/>
        <v>455522836</v>
      </c>
      <c r="F12" s="31">
        <f t="shared" si="0"/>
        <v>455522836</v>
      </c>
      <c r="G12" s="31">
        <f t="shared" si="0"/>
        <v>280797079</v>
      </c>
      <c r="H12" s="31">
        <f t="shared" si="0"/>
        <v>-29798787</v>
      </c>
      <c r="I12" s="31">
        <f t="shared" si="0"/>
        <v>12420648</v>
      </c>
      <c r="J12" s="31">
        <f t="shared" si="0"/>
        <v>263418940</v>
      </c>
      <c r="K12" s="31">
        <f t="shared" si="0"/>
        <v>8817502</v>
      </c>
      <c r="L12" s="31">
        <f t="shared" si="0"/>
        <v>14395435</v>
      </c>
      <c r="M12" s="31">
        <f t="shared" si="0"/>
        <v>15568533</v>
      </c>
      <c r="N12" s="31">
        <f t="shared" si="0"/>
        <v>38781470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302200410</v>
      </c>
      <c r="X12" s="31">
        <f t="shared" si="0"/>
        <v>229600470</v>
      </c>
      <c r="Y12" s="31">
        <f t="shared" si="0"/>
        <v>72599940</v>
      </c>
      <c r="Z12" s="32">
        <f>+IF(X12&lt;&gt;0,+(Y12/X12)*100,0)</f>
        <v>31.620118199235392</v>
      </c>
      <c r="AA12" s="33">
        <f>SUM(AA6:AA11)</f>
        <v>455522836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861332962</v>
      </c>
      <c r="D19" s="18"/>
      <c r="E19" s="19">
        <v>1018732757</v>
      </c>
      <c r="F19" s="20">
        <v>1018732757</v>
      </c>
      <c r="G19" s="20">
        <v>681041952</v>
      </c>
      <c r="H19" s="20">
        <v>-8290095</v>
      </c>
      <c r="I19" s="20">
        <v>4708347</v>
      </c>
      <c r="J19" s="20">
        <v>677460204</v>
      </c>
      <c r="K19" s="20">
        <v>12015351</v>
      </c>
      <c r="L19" s="20">
        <v>11699495</v>
      </c>
      <c r="M19" s="20">
        <v>6748924</v>
      </c>
      <c r="N19" s="20">
        <v>30463770</v>
      </c>
      <c r="O19" s="20"/>
      <c r="P19" s="20"/>
      <c r="Q19" s="20"/>
      <c r="R19" s="20"/>
      <c r="S19" s="20"/>
      <c r="T19" s="20"/>
      <c r="U19" s="20"/>
      <c r="V19" s="20"/>
      <c r="W19" s="20">
        <v>707923974</v>
      </c>
      <c r="X19" s="20">
        <v>614650125</v>
      </c>
      <c r="Y19" s="20">
        <v>93273849</v>
      </c>
      <c r="Z19" s="21">
        <v>15.175112670806012</v>
      </c>
      <c r="AA19" s="22">
        <v>1018732757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652249</v>
      </c>
      <c r="D22" s="18"/>
      <c r="E22" s="19">
        <v>663065</v>
      </c>
      <c r="F22" s="20">
        <v>663065</v>
      </c>
      <c r="G22" s="20">
        <v>663065</v>
      </c>
      <c r="H22" s="20">
        <v>-10816</v>
      </c>
      <c r="I22" s="20"/>
      <c r="J22" s="20">
        <v>652249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652249</v>
      </c>
      <c r="X22" s="20">
        <v>331536</v>
      </c>
      <c r="Y22" s="20">
        <v>320713</v>
      </c>
      <c r="Z22" s="21">
        <v>96.735497804160033</v>
      </c>
      <c r="AA22" s="22">
        <v>663065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861985211</v>
      </c>
      <c r="D24" s="29">
        <f>SUM(D15:D23)</f>
        <v>0</v>
      </c>
      <c r="E24" s="36">
        <f t="shared" si="1"/>
        <v>1019395822</v>
      </c>
      <c r="F24" s="37">
        <f t="shared" si="1"/>
        <v>1019395822</v>
      </c>
      <c r="G24" s="37">
        <f t="shared" si="1"/>
        <v>681705017</v>
      </c>
      <c r="H24" s="37">
        <f t="shared" si="1"/>
        <v>-8300911</v>
      </c>
      <c r="I24" s="37">
        <f t="shared" si="1"/>
        <v>4708347</v>
      </c>
      <c r="J24" s="37">
        <f t="shared" si="1"/>
        <v>678112453</v>
      </c>
      <c r="K24" s="37">
        <f t="shared" si="1"/>
        <v>12015351</v>
      </c>
      <c r="L24" s="37">
        <f t="shared" si="1"/>
        <v>11699495</v>
      </c>
      <c r="M24" s="37">
        <f t="shared" si="1"/>
        <v>6748924</v>
      </c>
      <c r="N24" s="37">
        <f t="shared" si="1"/>
        <v>30463770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708576223</v>
      </c>
      <c r="X24" s="37">
        <f t="shared" si="1"/>
        <v>614981661</v>
      </c>
      <c r="Y24" s="37">
        <f t="shared" si="1"/>
        <v>93594562</v>
      </c>
      <c r="Z24" s="38">
        <f>+IF(X24&lt;&gt;0,+(Y24/X24)*100,0)</f>
        <v>15.219081793074801</v>
      </c>
      <c r="AA24" s="39">
        <f>SUM(AA15:AA23)</f>
        <v>1019395822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1075542047</v>
      </c>
      <c r="D25" s="29">
        <f>+D12+D24</f>
        <v>0</v>
      </c>
      <c r="E25" s="30">
        <f t="shared" si="2"/>
        <v>1474918658</v>
      </c>
      <c r="F25" s="31">
        <f t="shared" si="2"/>
        <v>1474918658</v>
      </c>
      <c r="G25" s="31">
        <f t="shared" si="2"/>
        <v>962502096</v>
      </c>
      <c r="H25" s="31">
        <f t="shared" si="2"/>
        <v>-38099698</v>
      </c>
      <c r="I25" s="31">
        <f t="shared" si="2"/>
        <v>17128995</v>
      </c>
      <c r="J25" s="31">
        <f t="shared" si="2"/>
        <v>941531393</v>
      </c>
      <c r="K25" s="31">
        <f t="shared" si="2"/>
        <v>20832853</v>
      </c>
      <c r="L25" s="31">
        <f t="shared" si="2"/>
        <v>26094930</v>
      </c>
      <c r="M25" s="31">
        <f t="shared" si="2"/>
        <v>22317457</v>
      </c>
      <c r="N25" s="31">
        <f t="shared" si="2"/>
        <v>69245240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1010776633</v>
      </c>
      <c r="X25" s="31">
        <f t="shared" si="2"/>
        <v>844582131</v>
      </c>
      <c r="Y25" s="31">
        <f t="shared" si="2"/>
        <v>166194502</v>
      </c>
      <c r="Z25" s="32">
        <f>+IF(X25&lt;&gt;0,+(Y25/X25)*100,0)</f>
        <v>19.677719418858981</v>
      </c>
      <c r="AA25" s="33">
        <f>+AA12+AA24</f>
        <v>1474918658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-179287</v>
      </c>
      <c r="D31" s="18"/>
      <c r="E31" s="19"/>
      <c r="F31" s="20"/>
      <c r="G31" s="20">
        <v>-181548</v>
      </c>
      <c r="H31" s="20">
        <v>-2871</v>
      </c>
      <c r="I31" s="20">
        <v>-818</v>
      </c>
      <c r="J31" s="20">
        <v>-185237</v>
      </c>
      <c r="K31" s="20">
        <v>-898</v>
      </c>
      <c r="L31" s="20">
        <v>-1601</v>
      </c>
      <c r="M31" s="20">
        <v>-1617</v>
      </c>
      <c r="N31" s="20">
        <v>-4116</v>
      </c>
      <c r="O31" s="20"/>
      <c r="P31" s="20"/>
      <c r="Q31" s="20"/>
      <c r="R31" s="20"/>
      <c r="S31" s="20"/>
      <c r="T31" s="20"/>
      <c r="U31" s="20"/>
      <c r="V31" s="20"/>
      <c r="W31" s="20">
        <v>-189353</v>
      </c>
      <c r="X31" s="20"/>
      <c r="Y31" s="20">
        <v>-189353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53937803</v>
      </c>
      <c r="D32" s="18"/>
      <c r="E32" s="19">
        <v>7148461</v>
      </c>
      <c r="F32" s="20">
        <v>7148461</v>
      </c>
      <c r="G32" s="20">
        <v>22563496</v>
      </c>
      <c r="H32" s="20">
        <v>1302848</v>
      </c>
      <c r="I32" s="20">
        <v>2612660</v>
      </c>
      <c r="J32" s="20">
        <v>26479004</v>
      </c>
      <c r="K32" s="20">
        <v>2614626</v>
      </c>
      <c r="L32" s="20">
        <v>7525161</v>
      </c>
      <c r="M32" s="20">
        <v>-1025386</v>
      </c>
      <c r="N32" s="20">
        <v>9114401</v>
      </c>
      <c r="O32" s="20"/>
      <c r="P32" s="20"/>
      <c r="Q32" s="20"/>
      <c r="R32" s="20"/>
      <c r="S32" s="20"/>
      <c r="T32" s="20"/>
      <c r="U32" s="20"/>
      <c r="V32" s="20"/>
      <c r="W32" s="20">
        <v>35593405</v>
      </c>
      <c r="X32" s="20">
        <v>3574221</v>
      </c>
      <c r="Y32" s="20">
        <v>32019184</v>
      </c>
      <c r="Z32" s="21">
        <v>895.83671518912786</v>
      </c>
      <c r="AA32" s="22">
        <v>7148461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29</v>
      </c>
      <c r="F33" s="20">
        <v>29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29</v>
      </c>
      <c r="Y33" s="20">
        <v>-29</v>
      </c>
      <c r="Z33" s="21">
        <v>-100</v>
      </c>
      <c r="AA33" s="22">
        <v>29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53758516</v>
      </c>
      <c r="D34" s="29">
        <f>SUM(D29:D33)</f>
        <v>0</v>
      </c>
      <c r="E34" s="30">
        <f t="shared" si="3"/>
        <v>7148490</v>
      </c>
      <c r="F34" s="31">
        <f t="shared" si="3"/>
        <v>7148490</v>
      </c>
      <c r="G34" s="31">
        <f t="shared" si="3"/>
        <v>22381948</v>
      </c>
      <c r="H34" s="31">
        <f t="shared" si="3"/>
        <v>1299977</v>
      </c>
      <c r="I34" s="31">
        <f t="shared" si="3"/>
        <v>2611842</v>
      </c>
      <c r="J34" s="31">
        <f t="shared" si="3"/>
        <v>26293767</v>
      </c>
      <c r="K34" s="31">
        <f t="shared" si="3"/>
        <v>2613728</v>
      </c>
      <c r="L34" s="31">
        <f t="shared" si="3"/>
        <v>7523560</v>
      </c>
      <c r="M34" s="31">
        <f t="shared" si="3"/>
        <v>-1027003</v>
      </c>
      <c r="N34" s="31">
        <f t="shared" si="3"/>
        <v>9110285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35404052</v>
      </c>
      <c r="X34" s="31">
        <f t="shared" si="3"/>
        <v>3574250</v>
      </c>
      <c r="Y34" s="31">
        <f t="shared" si="3"/>
        <v>31829802</v>
      </c>
      <c r="Z34" s="32">
        <f>+IF(X34&lt;&gt;0,+(Y34/X34)*100,0)</f>
        <v>890.53093656011754</v>
      </c>
      <c r="AA34" s="33">
        <f>SUM(AA29:AA33)</f>
        <v>7148490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29</v>
      </c>
      <c r="F38" s="20">
        <v>29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29</v>
      </c>
      <c r="Y38" s="20">
        <v>-29</v>
      </c>
      <c r="Z38" s="21">
        <v>-100</v>
      </c>
      <c r="AA38" s="22">
        <v>29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29</v>
      </c>
      <c r="F39" s="37">
        <f t="shared" si="4"/>
        <v>29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29</v>
      </c>
      <c r="Y39" s="37">
        <f t="shared" si="4"/>
        <v>-29</v>
      </c>
      <c r="Z39" s="38">
        <f>+IF(X39&lt;&gt;0,+(Y39/X39)*100,0)</f>
        <v>-100</v>
      </c>
      <c r="AA39" s="39">
        <f>SUM(AA37:AA38)</f>
        <v>29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53758516</v>
      </c>
      <c r="D40" s="29">
        <f>+D34+D39</f>
        <v>0</v>
      </c>
      <c r="E40" s="30">
        <f t="shared" si="5"/>
        <v>7148519</v>
      </c>
      <c r="F40" s="31">
        <f t="shared" si="5"/>
        <v>7148519</v>
      </c>
      <c r="G40" s="31">
        <f t="shared" si="5"/>
        <v>22381948</v>
      </c>
      <c r="H40" s="31">
        <f t="shared" si="5"/>
        <v>1299977</v>
      </c>
      <c r="I40" s="31">
        <f t="shared" si="5"/>
        <v>2611842</v>
      </c>
      <c r="J40" s="31">
        <f t="shared" si="5"/>
        <v>26293767</v>
      </c>
      <c r="K40" s="31">
        <f t="shared" si="5"/>
        <v>2613728</v>
      </c>
      <c r="L40" s="31">
        <f t="shared" si="5"/>
        <v>7523560</v>
      </c>
      <c r="M40" s="31">
        <f t="shared" si="5"/>
        <v>-1027003</v>
      </c>
      <c r="N40" s="31">
        <f t="shared" si="5"/>
        <v>9110285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35404052</v>
      </c>
      <c r="X40" s="31">
        <f t="shared" si="5"/>
        <v>3574279</v>
      </c>
      <c r="Y40" s="31">
        <f t="shared" si="5"/>
        <v>31829773</v>
      </c>
      <c r="Z40" s="32">
        <f>+IF(X40&lt;&gt;0,+(Y40/X40)*100,0)</f>
        <v>890.52289986316123</v>
      </c>
      <c r="AA40" s="33">
        <f>+AA34+AA39</f>
        <v>7148519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1021783531</v>
      </c>
      <c r="D42" s="43">
        <f>+D25-D40</f>
        <v>0</v>
      </c>
      <c r="E42" s="44">
        <f t="shared" si="6"/>
        <v>1467770139</v>
      </c>
      <c r="F42" s="45">
        <f t="shared" si="6"/>
        <v>1467770139</v>
      </c>
      <c r="G42" s="45">
        <f t="shared" si="6"/>
        <v>940120148</v>
      </c>
      <c r="H42" s="45">
        <f t="shared" si="6"/>
        <v>-39399675</v>
      </c>
      <c r="I42" s="45">
        <f t="shared" si="6"/>
        <v>14517153</v>
      </c>
      <c r="J42" s="45">
        <f t="shared" si="6"/>
        <v>915237626</v>
      </c>
      <c r="K42" s="45">
        <f t="shared" si="6"/>
        <v>18219125</v>
      </c>
      <c r="L42" s="45">
        <f t="shared" si="6"/>
        <v>18571370</v>
      </c>
      <c r="M42" s="45">
        <f t="shared" si="6"/>
        <v>23344460</v>
      </c>
      <c r="N42" s="45">
        <f t="shared" si="6"/>
        <v>60134955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975372581</v>
      </c>
      <c r="X42" s="45">
        <f t="shared" si="6"/>
        <v>841007852</v>
      </c>
      <c r="Y42" s="45">
        <f t="shared" si="6"/>
        <v>134364729</v>
      </c>
      <c r="Z42" s="46">
        <f>+IF(X42&lt;&gt;0,+(Y42/X42)*100,0)</f>
        <v>15.976631928045304</v>
      </c>
      <c r="AA42" s="47">
        <f>+AA25-AA40</f>
        <v>1467770139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1383754</v>
      </c>
      <c r="D45" s="18"/>
      <c r="E45" s="19">
        <v>87210054</v>
      </c>
      <c r="F45" s="20">
        <v>87210054</v>
      </c>
      <c r="G45" s="20">
        <v>52437076</v>
      </c>
      <c r="H45" s="20">
        <v>-26174680</v>
      </c>
      <c r="I45" s="20">
        <v>1535447</v>
      </c>
      <c r="J45" s="20">
        <v>27797843</v>
      </c>
      <c r="K45" s="20">
        <v>3745969</v>
      </c>
      <c r="L45" s="20">
        <v>3610791</v>
      </c>
      <c r="M45" s="20">
        <v>-7221157</v>
      </c>
      <c r="N45" s="20">
        <v>135603</v>
      </c>
      <c r="O45" s="20"/>
      <c r="P45" s="20"/>
      <c r="Q45" s="20"/>
      <c r="R45" s="20"/>
      <c r="S45" s="20"/>
      <c r="T45" s="20"/>
      <c r="U45" s="20"/>
      <c r="V45" s="20"/>
      <c r="W45" s="20">
        <v>27933446</v>
      </c>
      <c r="X45" s="20">
        <v>43604974</v>
      </c>
      <c r="Y45" s="20">
        <v>-15671528</v>
      </c>
      <c r="Z45" s="48">
        <v>-35.939771458182726</v>
      </c>
      <c r="AA45" s="22">
        <v>87210054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1383754</v>
      </c>
      <c r="D48" s="51">
        <f>SUM(D45:D47)</f>
        <v>0</v>
      </c>
      <c r="E48" s="52">
        <f t="shared" si="7"/>
        <v>87210054</v>
      </c>
      <c r="F48" s="53">
        <f t="shared" si="7"/>
        <v>87210054</v>
      </c>
      <c r="G48" s="53">
        <f t="shared" si="7"/>
        <v>52437076</v>
      </c>
      <c r="H48" s="53">
        <f t="shared" si="7"/>
        <v>-26174680</v>
      </c>
      <c r="I48" s="53">
        <f t="shared" si="7"/>
        <v>1535447</v>
      </c>
      <c r="J48" s="53">
        <f t="shared" si="7"/>
        <v>27797843</v>
      </c>
      <c r="K48" s="53">
        <f t="shared" si="7"/>
        <v>3745969</v>
      </c>
      <c r="L48" s="53">
        <f t="shared" si="7"/>
        <v>3610791</v>
      </c>
      <c r="M48" s="53">
        <f t="shared" si="7"/>
        <v>-7221157</v>
      </c>
      <c r="N48" s="53">
        <f t="shared" si="7"/>
        <v>135603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27933446</v>
      </c>
      <c r="X48" s="53">
        <f t="shared" si="7"/>
        <v>43604974</v>
      </c>
      <c r="Y48" s="53">
        <f t="shared" si="7"/>
        <v>-15671528</v>
      </c>
      <c r="Z48" s="54">
        <f>+IF(X48&lt;&gt;0,+(Y48/X48)*100,0)</f>
        <v>-35.939771458182726</v>
      </c>
      <c r="AA48" s="55">
        <f>SUM(AA45:AA47)</f>
        <v>87210054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3404620</v>
      </c>
      <c r="D19" s="18"/>
      <c r="E19" s="19">
        <v>10485560</v>
      </c>
      <c r="F19" s="20">
        <v>10485560</v>
      </c>
      <c r="G19" s="20"/>
      <c r="H19" s="20"/>
      <c r="I19" s="20">
        <v>1597962</v>
      </c>
      <c r="J19" s="20">
        <v>1597962</v>
      </c>
      <c r="K19" s="20">
        <v>4255987</v>
      </c>
      <c r="L19" s="20">
        <v>1103133</v>
      </c>
      <c r="M19" s="20">
        <v>208159</v>
      </c>
      <c r="N19" s="20">
        <v>5567279</v>
      </c>
      <c r="O19" s="20"/>
      <c r="P19" s="20"/>
      <c r="Q19" s="20"/>
      <c r="R19" s="20"/>
      <c r="S19" s="20"/>
      <c r="T19" s="20"/>
      <c r="U19" s="20"/>
      <c r="V19" s="20"/>
      <c r="W19" s="20">
        <v>7165241</v>
      </c>
      <c r="X19" s="20">
        <v>5242788</v>
      </c>
      <c r="Y19" s="20">
        <v>1922453</v>
      </c>
      <c r="Z19" s="21">
        <v>36.668524456834803</v>
      </c>
      <c r="AA19" s="22">
        <v>10485560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3404620</v>
      </c>
      <c r="D24" s="29">
        <f>SUM(D15:D23)</f>
        <v>0</v>
      </c>
      <c r="E24" s="36">
        <f t="shared" si="1"/>
        <v>10485560</v>
      </c>
      <c r="F24" s="37">
        <f t="shared" si="1"/>
        <v>10485560</v>
      </c>
      <c r="G24" s="37">
        <f t="shared" si="1"/>
        <v>0</v>
      </c>
      <c r="H24" s="37">
        <f t="shared" si="1"/>
        <v>0</v>
      </c>
      <c r="I24" s="37">
        <f t="shared" si="1"/>
        <v>1597962</v>
      </c>
      <c r="J24" s="37">
        <f t="shared" si="1"/>
        <v>1597962</v>
      </c>
      <c r="K24" s="37">
        <f t="shared" si="1"/>
        <v>4255987</v>
      </c>
      <c r="L24" s="37">
        <f t="shared" si="1"/>
        <v>1103133</v>
      </c>
      <c r="M24" s="37">
        <f t="shared" si="1"/>
        <v>208159</v>
      </c>
      <c r="N24" s="37">
        <f t="shared" si="1"/>
        <v>5567279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7165241</v>
      </c>
      <c r="X24" s="37">
        <f t="shared" si="1"/>
        <v>5242788</v>
      </c>
      <c r="Y24" s="37">
        <f t="shared" si="1"/>
        <v>1922453</v>
      </c>
      <c r="Z24" s="38">
        <f>+IF(X24&lt;&gt;0,+(Y24/X24)*100,0)</f>
        <v>36.668524456834803</v>
      </c>
      <c r="AA24" s="39">
        <f>SUM(AA15:AA23)</f>
        <v>10485560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3404620</v>
      </c>
      <c r="D25" s="29">
        <f>+D12+D24</f>
        <v>0</v>
      </c>
      <c r="E25" s="30">
        <f t="shared" si="2"/>
        <v>10485560</v>
      </c>
      <c r="F25" s="31">
        <f t="shared" si="2"/>
        <v>10485560</v>
      </c>
      <c r="G25" s="31">
        <f t="shared" si="2"/>
        <v>0</v>
      </c>
      <c r="H25" s="31">
        <f t="shared" si="2"/>
        <v>0</v>
      </c>
      <c r="I25" s="31">
        <f t="shared" si="2"/>
        <v>1597962</v>
      </c>
      <c r="J25" s="31">
        <f t="shared" si="2"/>
        <v>1597962</v>
      </c>
      <c r="K25" s="31">
        <f t="shared" si="2"/>
        <v>4255987</v>
      </c>
      <c r="L25" s="31">
        <f t="shared" si="2"/>
        <v>1103133</v>
      </c>
      <c r="M25" s="31">
        <f t="shared" si="2"/>
        <v>208159</v>
      </c>
      <c r="N25" s="31">
        <f t="shared" si="2"/>
        <v>5567279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7165241</v>
      </c>
      <c r="X25" s="31">
        <f t="shared" si="2"/>
        <v>5242788</v>
      </c>
      <c r="Y25" s="31">
        <f t="shared" si="2"/>
        <v>1922453</v>
      </c>
      <c r="Z25" s="32">
        <f>+IF(X25&lt;&gt;0,+(Y25/X25)*100,0)</f>
        <v>36.668524456834803</v>
      </c>
      <c r="AA25" s="33">
        <f>+AA12+AA24</f>
        <v>10485560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3404620</v>
      </c>
      <c r="D42" s="43">
        <f>+D25-D40</f>
        <v>0</v>
      </c>
      <c r="E42" s="44">
        <f t="shared" si="6"/>
        <v>10485560</v>
      </c>
      <c r="F42" s="45">
        <f t="shared" si="6"/>
        <v>10485560</v>
      </c>
      <c r="G42" s="45">
        <f t="shared" si="6"/>
        <v>0</v>
      </c>
      <c r="H42" s="45">
        <f t="shared" si="6"/>
        <v>0</v>
      </c>
      <c r="I42" s="45">
        <f t="shared" si="6"/>
        <v>1597962</v>
      </c>
      <c r="J42" s="45">
        <f t="shared" si="6"/>
        <v>1597962</v>
      </c>
      <c r="K42" s="45">
        <f t="shared" si="6"/>
        <v>4255987</v>
      </c>
      <c r="L42" s="45">
        <f t="shared" si="6"/>
        <v>1103133</v>
      </c>
      <c r="M42" s="45">
        <f t="shared" si="6"/>
        <v>208159</v>
      </c>
      <c r="N42" s="45">
        <f t="shared" si="6"/>
        <v>5567279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7165241</v>
      </c>
      <c r="X42" s="45">
        <f t="shared" si="6"/>
        <v>5242788</v>
      </c>
      <c r="Y42" s="45">
        <f t="shared" si="6"/>
        <v>1922453</v>
      </c>
      <c r="Z42" s="46">
        <f>+IF(X42&lt;&gt;0,+(Y42/X42)*100,0)</f>
        <v>36.668524456834803</v>
      </c>
      <c r="AA42" s="47">
        <f>+AA25-AA40</f>
        <v>10485560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26321703</v>
      </c>
      <c r="D6" s="18"/>
      <c r="E6" s="19">
        <v>31833501</v>
      </c>
      <c r="F6" s="20">
        <v>31833501</v>
      </c>
      <c r="G6" s="20">
        <v>36743575</v>
      </c>
      <c r="H6" s="20">
        <v>-868992</v>
      </c>
      <c r="I6" s="20">
        <v>1062966</v>
      </c>
      <c r="J6" s="20">
        <v>36937549</v>
      </c>
      <c r="K6" s="20">
        <v>-348855</v>
      </c>
      <c r="L6" s="20">
        <v>814282</v>
      </c>
      <c r="M6" s="20">
        <v>7777814</v>
      </c>
      <c r="N6" s="20">
        <v>8243241</v>
      </c>
      <c r="O6" s="20"/>
      <c r="P6" s="20"/>
      <c r="Q6" s="20"/>
      <c r="R6" s="20"/>
      <c r="S6" s="20"/>
      <c r="T6" s="20"/>
      <c r="U6" s="20"/>
      <c r="V6" s="20"/>
      <c r="W6" s="20">
        <v>45180790</v>
      </c>
      <c r="X6" s="20">
        <v>15916752</v>
      </c>
      <c r="Y6" s="20">
        <v>29264038</v>
      </c>
      <c r="Z6" s="21">
        <v>183.85684466278045</v>
      </c>
      <c r="AA6" s="22">
        <v>31833501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-1457308</v>
      </c>
      <c r="D8" s="18"/>
      <c r="E8" s="19">
        <v>-1183750</v>
      </c>
      <c r="F8" s="20">
        <v>-1183750</v>
      </c>
      <c r="G8" s="20">
        <v>431043</v>
      </c>
      <c r="H8" s="20">
        <v>533274</v>
      </c>
      <c r="I8" s="20">
        <v>52355</v>
      </c>
      <c r="J8" s="20">
        <v>1016672</v>
      </c>
      <c r="K8" s="20">
        <v>167279</v>
      </c>
      <c r="L8" s="20">
        <v>292321</v>
      </c>
      <c r="M8" s="20">
        <v>236141</v>
      </c>
      <c r="N8" s="20">
        <v>695741</v>
      </c>
      <c r="O8" s="20"/>
      <c r="P8" s="20"/>
      <c r="Q8" s="20"/>
      <c r="R8" s="20"/>
      <c r="S8" s="20"/>
      <c r="T8" s="20"/>
      <c r="U8" s="20"/>
      <c r="V8" s="20"/>
      <c r="W8" s="20">
        <v>1712413</v>
      </c>
      <c r="X8" s="20">
        <v>-591876</v>
      </c>
      <c r="Y8" s="20">
        <v>2304289</v>
      </c>
      <c r="Z8" s="21">
        <v>-389.31955341997309</v>
      </c>
      <c r="AA8" s="22">
        <v>-1183750</v>
      </c>
    </row>
    <row r="9" spans="1:27" ht="13.5" x14ac:dyDescent="0.25">
      <c r="A9" s="23" t="s">
        <v>37</v>
      </c>
      <c r="B9" s="17" t="s">
        <v>32</v>
      </c>
      <c r="C9" s="18">
        <v>-24182118</v>
      </c>
      <c r="D9" s="18"/>
      <c r="E9" s="19"/>
      <c r="F9" s="20"/>
      <c r="G9" s="20">
        <v>8871903</v>
      </c>
      <c r="H9" s="20">
        <v>-32854739</v>
      </c>
      <c r="I9" s="20"/>
      <c r="J9" s="20">
        <v>-23982836</v>
      </c>
      <c r="K9" s="20">
        <v>-50869</v>
      </c>
      <c r="L9" s="20">
        <v>-48773</v>
      </c>
      <c r="M9" s="20">
        <v>77651</v>
      </c>
      <c r="N9" s="20">
        <v>-21991</v>
      </c>
      <c r="O9" s="20"/>
      <c r="P9" s="20"/>
      <c r="Q9" s="20"/>
      <c r="R9" s="20"/>
      <c r="S9" s="20"/>
      <c r="T9" s="20"/>
      <c r="U9" s="20"/>
      <c r="V9" s="20"/>
      <c r="W9" s="20">
        <v>-24004827</v>
      </c>
      <c r="X9" s="20"/>
      <c r="Y9" s="20">
        <v>-24004827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-162061</v>
      </c>
      <c r="D11" s="18"/>
      <c r="E11" s="19"/>
      <c r="F11" s="20"/>
      <c r="G11" s="20">
        <v>-162061</v>
      </c>
      <c r="H11" s="20"/>
      <c r="I11" s="20">
        <v>-4970</v>
      </c>
      <c r="J11" s="20">
        <v>-167031</v>
      </c>
      <c r="K11" s="20">
        <v>-3599</v>
      </c>
      <c r="L11" s="20">
        <v>-4796</v>
      </c>
      <c r="M11" s="20">
        <v>-21002</v>
      </c>
      <c r="N11" s="20">
        <v>-29397</v>
      </c>
      <c r="O11" s="20"/>
      <c r="P11" s="20"/>
      <c r="Q11" s="20"/>
      <c r="R11" s="20"/>
      <c r="S11" s="20"/>
      <c r="T11" s="20"/>
      <c r="U11" s="20"/>
      <c r="V11" s="20"/>
      <c r="W11" s="20">
        <v>-196428</v>
      </c>
      <c r="X11" s="20"/>
      <c r="Y11" s="20">
        <v>-196428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520216</v>
      </c>
      <c r="D12" s="29">
        <f>SUM(D6:D11)</f>
        <v>0</v>
      </c>
      <c r="E12" s="30">
        <f t="shared" si="0"/>
        <v>30649751</v>
      </c>
      <c r="F12" s="31">
        <f t="shared" si="0"/>
        <v>30649751</v>
      </c>
      <c r="G12" s="31">
        <f t="shared" si="0"/>
        <v>45884460</v>
      </c>
      <c r="H12" s="31">
        <f t="shared" si="0"/>
        <v>-33190457</v>
      </c>
      <c r="I12" s="31">
        <f t="shared" si="0"/>
        <v>1110351</v>
      </c>
      <c r="J12" s="31">
        <f t="shared" si="0"/>
        <v>13804354</v>
      </c>
      <c r="K12" s="31">
        <f t="shared" si="0"/>
        <v>-236044</v>
      </c>
      <c r="L12" s="31">
        <f t="shared" si="0"/>
        <v>1053034</v>
      </c>
      <c r="M12" s="31">
        <f t="shared" si="0"/>
        <v>8070604</v>
      </c>
      <c r="N12" s="31">
        <f t="shared" si="0"/>
        <v>8887594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22691948</v>
      </c>
      <c r="X12" s="31">
        <f t="shared" si="0"/>
        <v>15324876</v>
      </c>
      <c r="Y12" s="31">
        <f t="shared" si="0"/>
        <v>7367072</v>
      </c>
      <c r="Z12" s="32">
        <f>+IF(X12&lt;&gt;0,+(Y12/X12)*100,0)</f>
        <v>48.072636933571275</v>
      </c>
      <c r="AA12" s="33">
        <f>SUM(AA6:AA11)</f>
        <v>30649751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17265142</v>
      </c>
      <c r="D19" s="18"/>
      <c r="E19" s="19"/>
      <c r="F19" s="20"/>
      <c r="G19" s="20">
        <v>30095144</v>
      </c>
      <c r="H19" s="20">
        <v>6572939</v>
      </c>
      <c r="I19" s="20"/>
      <c r="J19" s="20">
        <v>36668083</v>
      </c>
      <c r="K19" s="20">
        <v>961346</v>
      </c>
      <c r="L19" s="20"/>
      <c r="M19" s="20">
        <v>271125</v>
      </c>
      <c r="N19" s="20">
        <v>1232471</v>
      </c>
      <c r="O19" s="20"/>
      <c r="P19" s="20"/>
      <c r="Q19" s="20"/>
      <c r="R19" s="20"/>
      <c r="S19" s="20"/>
      <c r="T19" s="20"/>
      <c r="U19" s="20"/>
      <c r="V19" s="20"/>
      <c r="W19" s="20">
        <v>37900554</v>
      </c>
      <c r="X19" s="20"/>
      <c r="Y19" s="20">
        <v>37900554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17265142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30095144</v>
      </c>
      <c r="H24" s="37">
        <f t="shared" si="1"/>
        <v>6572939</v>
      </c>
      <c r="I24" s="37">
        <f t="shared" si="1"/>
        <v>0</v>
      </c>
      <c r="J24" s="37">
        <f t="shared" si="1"/>
        <v>36668083</v>
      </c>
      <c r="K24" s="37">
        <f t="shared" si="1"/>
        <v>961346</v>
      </c>
      <c r="L24" s="37">
        <f t="shared" si="1"/>
        <v>0</v>
      </c>
      <c r="M24" s="37">
        <f t="shared" si="1"/>
        <v>271125</v>
      </c>
      <c r="N24" s="37">
        <f t="shared" si="1"/>
        <v>1232471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37900554</v>
      </c>
      <c r="X24" s="37">
        <f t="shared" si="1"/>
        <v>0</v>
      </c>
      <c r="Y24" s="37">
        <f t="shared" si="1"/>
        <v>37900554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17785358</v>
      </c>
      <c r="D25" s="29">
        <f>+D12+D24</f>
        <v>0</v>
      </c>
      <c r="E25" s="30">
        <f t="shared" si="2"/>
        <v>30649751</v>
      </c>
      <c r="F25" s="31">
        <f t="shared" si="2"/>
        <v>30649751</v>
      </c>
      <c r="G25" s="31">
        <f t="shared" si="2"/>
        <v>75979604</v>
      </c>
      <c r="H25" s="31">
        <f t="shared" si="2"/>
        <v>-26617518</v>
      </c>
      <c r="I25" s="31">
        <f t="shared" si="2"/>
        <v>1110351</v>
      </c>
      <c r="J25" s="31">
        <f t="shared" si="2"/>
        <v>50472437</v>
      </c>
      <c r="K25" s="31">
        <f t="shared" si="2"/>
        <v>725302</v>
      </c>
      <c r="L25" s="31">
        <f t="shared" si="2"/>
        <v>1053034</v>
      </c>
      <c r="M25" s="31">
        <f t="shared" si="2"/>
        <v>8341729</v>
      </c>
      <c r="N25" s="31">
        <f t="shared" si="2"/>
        <v>10120065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60592502</v>
      </c>
      <c r="X25" s="31">
        <f t="shared" si="2"/>
        <v>15324876</v>
      </c>
      <c r="Y25" s="31">
        <f t="shared" si="2"/>
        <v>45267626</v>
      </c>
      <c r="Z25" s="32">
        <f>+IF(X25&lt;&gt;0,+(Y25/X25)*100,0)</f>
        <v>295.38657278531974</v>
      </c>
      <c r="AA25" s="33">
        <f>+AA12+AA24</f>
        <v>30649751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-179287</v>
      </c>
      <c r="D31" s="18"/>
      <c r="E31" s="19"/>
      <c r="F31" s="20"/>
      <c r="G31" s="20">
        <v>-181548</v>
      </c>
      <c r="H31" s="20">
        <v>-2871</v>
      </c>
      <c r="I31" s="20">
        <v>-818</v>
      </c>
      <c r="J31" s="20">
        <v>-185237</v>
      </c>
      <c r="K31" s="20">
        <v>-898</v>
      </c>
      <c r="L31" s="20">
        <v>-1043</v>
      </c>
      <c r="M31" s="20">
        <v>-1337</v>
      </c>
      <c r="N31" s="20">
        <v>-3278</v>
      </c>
      <c r="O31" s="20"/>
      <c r="P31" s="20"/>
      <c r="Q31" s="20"/>
      <c r="R31" s="20"/>
      <c r="S31" s="20"/>
      <c r="T31" s="20"/>
      <c r="U31" s="20"/>
      <c r="V31" s="20"/>
      <c r="W31" s="20">
        <v>-188515</v>
      </c>
      <c r="X31" s="20"/>
      <c r="Y31" s="20">
        <v>-188515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11076477</v>
      </c>
      <c r="D32" s="18"/>
      <c r="E32" s="19">
        <v>1060000</v>
      </c>
      <c r="F32" s="20">
        <v>1060000</v>
      </c>
      <c r="G32" s="20">
        <v>11363632</v>
      </c>
      <c r="H32" s="20">
        <v>60892</v>
      </c>
      <c r="I32" s="20">
        <v>318427</v>
      </c>
      <c r="J32" s="20">
        <v>11742951</v>
      </c>
      <c r="K32" s="20">
        <v>233477</v>
      </c>
      <c r="L32" s="20">
        <v>255223</v>
      </c>
      <c r="M32" s="20">
        <v>291987</v>
      </c>
      <c r="N32" s="20">
        <v>780687</v>
      </c>
      <c r="O32" s="20"/>
      <c r="P32" s="20"/>
      <c r="Q32" s="20"/>
      <c r="R32" s="20"/>
      <c r="S32" s="20"/>
      <c r="T32" s="20"/>
      <c r="U32" s="20"/>
      <c r="V32" s="20"/>
      <c r="W32" s="20">
        <v>12523638</v>
      </c>
      <c r="X32" s="20">
        <v>529998</v>
      </c>
      <c r="Y32" s="20">
        <v>11993640</v>
      </c>
      <c r="Z32" s="21">
        <v>2262.9594828659729</v>
      </c>
      <c r="AA32" s="22">
        <v>1060000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10897190</v>
      </c>
      <c r="D34" s="29">
        <f>SUM(D29:D33)</f>
        <v>0</v>
      </c>
      <c r="E34" s="30">
        <f t="shared" si="3"/>
        <v>1060000</v>
      </c>
      <c r="F34" s="31">
        <f t="shared" si="3"/>
        <v>1060000</v>
      </c>
      <c r="G34" s="31">
        <f t="shared" si="3"/>
        <v>11182084</v>
      </c>
      <c r="H34" s="31">
        <f t="shared" si="3"/>
        <v>58021</v>
      </c>
      <c r="I34" s="31">
        <f t="shared" si="3"/>
        <v>317609</v>
      </c>
      <c r="J34" s="31">
        <f t="shared" si="3"/>
        <v>11557714</v>
      </c>
      <c r="K34" s="31">
        <f t="shared" si="3"/>
        <v>232579</v>
      </c>
      <c r="L34" s="31">
        <f t="shared" si="3"/>
        <v>254180</v>
      </c>
      <c r="M34" s="31">
        <f t="shared" si="3"/>
        <v>290650</v>
      </c>
      <c r="N34" s="31">
        <f t="shared" si="3"/>
        <v>777409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12335123</v>
      </c>
      <c r="X34" s="31">
        <f t="shared" si="3"/>
        <v>529998</v>
      </c>
      <c r="Y34" s="31">
        <f t="shared" si="3"/>
        <v>11805125</v>
      </c>
      <c r="Z34" s="32">
        <f>+IF(X34&lt;&gt;0,+(Y34/X34)*100,0)</f>
        <v>2227.3904807187951</v>
      </c>
      <c r="AA34" s="33">
        <f>SUM(AA29:AA33)</f>
        <v>1060000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10897190</v>
      </c>
      <c r="D40" s="29">
        <f>+D34+D39</f>
        <v>0</v>
      </c>
      <c r="E40" s="30">
        <f t="shared" si="5"/>
        <v>1060000</v>
      </c>
      <c r="F40" s="31">
        <f t="shared" si="5"/>
        <v>1060000</v>
      </c>
      <c r="G40" s="31">
        <f t="shared" si="5"/>
        <v>11182084</v>
      </c>
      <c r="H40" s="31">
        <f t="shared" si="5"/>
        <v>58021</v>
      </c>
      <c r="I40" s="31">
        <f t="shared" si="5"/>
        <v>317609</v>
      </c>
      <c r="J40" s="31">
        <f t="shared" si="5"/>
        <v>11557714</v>
      </c>
      <c r="K40" s="31">
        <f t="shared" si="5"/>
        <v>232579</v>
      </c>
      <c r="L40" s="31">
        <f t="shared" si="5"/>
        <v>254180</v>
      </c>
      <c r="M40" s="31">
        <f t="shared" si="5"/>
        <v>290650</v>
      </c>
      <c r="N40" s="31">
        <f t="shared" si="5"/>
        <v>777409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12335123</v>
      </c>
      <c r="X40" s="31">
        <f t="shared" si="5"/>
        <v>529998</v>
      </c>
      <c r="Y40" s="31">
        <f t="shared" si="5"/>
        <v>11805125</v>
      </c>
      <c r="Z40" s="32">
        <f>+IF(X40&lt;&gt;0,+(Y40/X40)*100,0)</f>
        <v>2227.3904807187951</v>
      </c>
      <c r="AA40" s="33">
        <f>+AA34+AA39</f>
        <v>1060000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6888168</v>
      </c>
      <c r="D42" s="43">
        <f>+D25-D40</f>
        <v>0</v>
      </c>
      <c r="E42" s="44">
        <f t="shared" si="6"/>
        <v>29589751</v>
      </c>
      <c r="F42" s="45">
        <f t="shared" si="6"/>
        <v>29589751</v>
      </c>
      <c r="G42" s="45">
        <f t="shared" si="6"/>
        <v>64797520</v>
      </c>
      <c r="H42" s="45">
        <f t="shared" si="6"/>
        <v>-26675539</v>
      </c>
      <c r="I42" s="45">
        <f t="shared" si="6"/>
        <v>792742</v>
      </c>
      <c r="J42" s="45">
        <f t="shared" si="6"/>
        <v>38914723</v>
      </c>
      <c r="K42" s="45">
        <f t="shared" si="6"/>
        <v>492723</v>
      </c>
      <c r="L42" s="45">
        <f t="shared" si="6"/>
        <v>798854</v>
      </c>
      <c r="M42" s="45">
        <f t="shared" si="6"/>
        <v>8051079</v>
      </c>
      <c r="N42" s="45">
        <f t="shared" si="6"/>
        <v>9342656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48257379</v>
      </c>
      <c r="X42" s="45">
        <f t="shared" si="6"/>
        <v>14794878</v>
      </c>
      <c r="Y42" s="45">
        <f t="shared" si="6"/>
        <v>33462501</v>
      </c>
      <c r="Z42" s="46">
        <f>+IF(X42&lt;&gt;0,+(Y42/X42)*100,0)</f>
        <v>226.17625505259321</v>
      </c>
      <c r="AA42" s="47">
        <f>+AA25-AA40</f>
        <v>29589751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29589751</v>
      </c>
      <c r="F45" s="20">
        <v>29589751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14794872</v>
      </c>
      <c r="Y45" s="20">
        <v>-14794872</v>
      </c>
      <c r="Z45" s="48">
        <v>-100</v>
      </c>
      <c r="AA45" s="22">
        <v>29589751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29589751</v>
      </c>
      <c r="F48" s="53">
        <f t="shared" si="7"/>
        <v>29589751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14794872</v>
      </c>
      <c r="Y48" s="53">
        <f t="shared" si="7"/>
        <v>-14794872</v>
      </c>
      <c r="Z48" s="54">
        <f>+IF(X48&lt;&gt;0,+(Y48/X48)*100,0)</f>
        <v>-100</v>
      </c>
      <c r="AA48" s="55">
        <f>SUM(AA45:AA47)</f>
        <v>29589751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-39444518</v>
      </c>
      <c r="F6" s="20">
        <v>-39444518</v>
      </c>
      <c r="G6" s="20"/>
      <c r="H6" s="20"/>
      <c r="I6" s="20">
        <v>-743893</v>
      </c>
      <c r="J6" s="20">
        <v>-743893</v>
      </c>
      <c r="K6" s="20"/>
      <c r="L6" s="20"/>
      <c r="M6" s="20">
        <v>84045</v>
      </c>
      <c r="N6" s="20">
        <v>84045</v>
      </c>
      <c r="O6" s="20"/>
      <c r="P6" s="20"/>
      <c r="Q6" s="20"/>
      <c r="R6" s="20"/>
      <c r="S6" s="20"/>
      <c r="T6" s="20"/>
      <c r="U6" s="20"/>
      <c r="V6" s="20"/>
      <c r="W6" s="20">
        <v>-659848</v>
      </c>
      <c r="X6" s="20">
        <v>-24346643</v>
      </c>
      <c r="Y6" s="20">
        <v>23686795</v>
      </c>
      <c r="Z6" s="21">
        <v>-97.289778307424143</v>
      </c>
      <c r="AA6" s="22">
        <v>-39444518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2115132</v>
      </c>
      <c r="F8" s="20">
        <v>2115132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1473109</v>
      </c>
      <c r="Y8" s="20">
        <v>-1473109</v>
      </c>
      <c r="Z8" s="21">
        <v>-100</v>
      </c>
      <c r="AA8" s="22">
        <v>2115132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-37329386</v>
      </c>
      <c r="F12" s="31">
        <f t="shared" si="0"/>
        <v>-37329386</v>
      </c>
      <c r="G12" s="31">
        <f t="shared" si="0"/>
        <v>0</v>
      </c>
      <c r="H12" s="31">
        <f t="shared" si="0"/>
        <v>0</v>
      </c>
      <c r="I12" s="31">
        <f t="shared" si="0"/>
        <v>-743893</v>
      </c>
      <c r="J12" s="31">
        <f t="shared" si="0"/>
        <v>-743893</v>
      </c>
      <c r="K12" s="31">
        <f t="shared" si="0"/>
        <v>0</v>
      </c>
      <c r="L12" s="31">
        <f t="shared" si="0"/>
        <v>0</v>
      </c>
      <c r="M12" s="31">
        <f t="shared" si="0"/>
        <v>84045</v>
      </c>
      <c r="N12" s="31">
        <f t="shared" si="0"/>
        <v>84045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-659848</v>
      </c>
      <c r="X12" s="31">
        <f t="shared" si="0"/>
        <v>-22873534</v>
      </c>
      <c r="Y12" s="31">
        <f t="shared" si="0"/>
        <v>22213686</v>
      </c>
      <c r="Z12" s="32">
        <f>+IF(X12&lt;&gt;0,+(Y12/X12)*100,0)</f>
        <v>-97.115233701971889</v>
      </c>
      <c r="AA12" s="33">
        <f>SUM(AA6:AA11)</f>
        <v>-37329386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183121000</v>
      </c>
      <c r="D19" s="18"/>
      <c r="E19" s="19">
        <v>198883534</v>
      </c>
      <c r="F19" s="20">
        <v>198883534</v>
      </c>
      <c r="G19" s="20"/>
      <c r="H19" s="20"/>
      <c r="I19" s="20">
        <v>682948</v>
      </c>
      <c r="J19" s="20">
        <v>682948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682948</v>
      </c>
      <c r="X19" s="20">
        <v>195211378</v>
      </c>
      <c r="Y19" s="20">
        <v>-194528430</v>
      </c>
      <c r="Z19" s="21">
        <v>-99.650149490774041</v>
      </c>
      <c r="AA19" s="22">
        <v>198883534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183121000</v>
      </c>
      <c r="D24" s="29">
        <f>SUM(D15:D23)</f>
        <v>0</v>
      </c>
      <c r="E24" s="36">
        <f t="shared" si="1"/>
        <v>198883534</v>
      </c>
      <c r="F24" s="37">
        <f t="shared" si="1"/>
        <v>198883534</v>
      </c>
      <c r="G24" s="37">
        <f t="shared" si="1"/>
        <v>0</v>
      </c>
      <c r="H24" s="37">
        <f t="shared" si="1"/>
        <v>0</v>
      </c>
      <c r="I24" s="37">
        <f t="shared" si="1"/>
        <v>682948</v>
      </c>
      <c r="J24" s="37">
        <f t="shared" si="1"/>
        <v>682948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682948</v>
      </c>
      <c r="X24" s="37">
        <f t="shared" si="1"/>
        <v>195211378</v>
      </c>
      <c r="Y24" s="37">
        <f t="shared" si="1"/>
        <v>-194528430</v>
      </c>
      <c r="Z24" s="38">
        <f>+IF(X24&lt;&gt;0,+(Y24/X24)*100,0)</f>
        <v>-99.650149490774041</v>
      </c>
      <c r="AA24" s="39">
        <f>SUM(AA15:AA23)</f>
        <v>198883534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183121000</v>
      </c>
      <c r="D25" s="29">
        <f>+D12+D24</f>
        <v>0</v>
      </c>
      <c r="E25" s="30">
        <f t="shared" si="2"/>
        <v>161554148</v>
      </c>
      <c r="F25" s="31">
        <f t="shared" si="2"/>
        <v>161554148</v>
      </c>
      <c r="G25" s="31">
        <f t="shared" si="2"/>
        <v>0</v>
      </c>
      <c r="H25" s="31">
        <f t="shared" si="2"/>
        <v>0</v>
      </c>
      <c r="I25" s="31">
        <f t="shared" si="2"/>
        <v>-60945</v>
      </c>
      <c r="J25" s="31">
        <f t="shared" si="2"/>
        <v>-60945</v>
      </c>
      <c r="K25" s="31">
        <f t="shared" si="2"/>
        <v>0</v>
      </c>
      <c r="L25" s="31">
        <f t="shared" si="2"/>
        <v>0</v>
      </c>
      <c r="M25" s="31">
        <f t="shared" si="2"/>
        <v>84045</v>
      </c>
      <c r="N25" s="31">
        <f t="shared" si="2"/>
        <v>84045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23100</v>
      </c>
      <c r="X25" s="31">
        <f t="shared" si="2"/>
        <v>172337844</v>
      </c>
      <c r="Y25" s="31">
        <f t="shared" si="2"/>
        <v>-172314744</v>
      </c>
      <c r="Z25" s="32">
        <f>+IF(X25&lt;&gt;0,+(Y25/X25)*100,0)</f>
        <v>-99.986596095515736</v>
      </c>
      <c r="AA25" s="33">
        <f>+AA12+AA24</f>
        <v>161554148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183121000</v>
      </c>
      <c r="D42" s="43">
        <f>+D25-D40</f>
        <v>0</v>
      </c>
      <c r="E42" s="44">
        <f t="shared" si="6"/>
        <v>161554148</v>
      </c>
      <c r="F42" s="45">
        <f t="shared" si="6"/>
        <v>161554148</v>
      </c>
      <c r="G42" s="45">
        <f t="shared" si="6"/>
        <v>0</v>
      </c>
      <c r="H42" s="45">
        <f t="shared" si="6"/>
        <v>0</v>
      </c>
      <c r="I42" s="45">
        <f t="shared" si="6"/>
        <v>-60945</v>
      </c>
      <c r="J42" s="45">
        <f t="shared" si="6"/>
        <v>-60945</v>
      </c>
      <c r="K42" s="45">
        <f t="shared" si="6"/>
        <v>0</v>
      </c>
      <c r="L42" s="45">
        <f t="shared" si="6"/>
        <v>0</v>
      </c>
      <c r="M42" s="45">
        <f t="shared" si="6"/>
        <v>84045</v>
      </c>
      <c r="N42" s="45">
        <f t="shared" si="6"/>
        <v>84045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23100</v>
      </c>
      <c r="X42" s="45">
        <f t="shared" si="6"/>
        <v>172337844</v>
      </c>
      <c r="Y42" s="45">
        <f t="shared" si="6"/>
        <v>-172314744</v>
      </c>
      <c r="Z42" s="46">
        <f>+IF(X42&lt;&gt;0,+(Y42/X42)*100,0)</f>
        <v>-99.986596095515736</v>
      </c>
      <c r="AA42" s="47">
        <f>+AA25-AA40</f>
        <v>161554148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327633</v>
      </c>
      <c r="D6" s="18"/>
      <c r="E6" s="19"/>
      <c r="F6" s="20"/>
      <c r="G6" s="20"/>
      <c r="H6" s="20"/>
      <c r="I6" s="20"/>
      <c r="J6" s="20"/>
      <c r="K6" s="20"/>
      <c r="L6" s="20">
        <v>-7403</v>
      </c>
      <c r="M6" s="20">
        <v>-31597</v>
      </c>
      <c r="N6" s="20">
        <v>-39000</v>
      </c>
      <c r="O6" s="20"/>
      <c r="P6" s="20"/>
      <c r="Q6" s="20"/>
      <c r="R6" s="20"/>
      <c r="S6" s="20"/>
      <c r="T6" s="20"/>
      <c r="U6" s="20"/>
      <c r="V6" s="20"/>
      <c r="W6" s="20">
        <v>-39000</v>
      </c>
      <c r="X6" s="20"/>
      <c r="Y6" s="20">
        <v>-39000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4842144</v>
      </c>
      <c r="D8" s="18"/>
      <c r="E8" s="19"/>
      <c r="F8" s="20"/>
      <c r="G8" s="20"/>
      <c r="H8" s="20"/>
      <c r="I8" s="20"/>
      <c r="J8" s="20"/>
      <c r="K8" s="20">
        <v>-94695</v>
      </c>
      <c r="L8" s="20">
        <v>412849</v>
      </c>
      <c r="M8" s="20">
        <v>429479</v>
      </c>
      <c r="N8" s="20">
        <v>747633</v>
      </c>
      <c r="O8" s="20"/>
      <c r="P8" s="20"/>
      <c r="Q8" s="20"/>
      <c r="R8" s="20"/>
      <c r="S8" s="20"/>
      <c r="T8" s="20"/>
      <c r="U8" s="20"/>
      <c r="V8" s="20"/>
      <c r="W8" s="20">
        <v>747633</v>
      </c>
      <c r="X8" s="20"/>
      <c r="Y8" s="20">
        <v>747633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407360</v>
      </c>
      <c r="D9" s="18"/>
      <c r="E9" s="19"/>
      <c r="F9" s="20"/>
      <c r="G9" s="20"/>
      <c r="H9" s="20"/>
      <c r="I9" s="20"/>
      <c r="J9" s="20"/>
      <c r="K9" s="20">
        <v>4540</v>
      </c>
      <c r="L9" s="20">
        <v>34236</v>
      </c>
      <c r="M9" s="20">
        <v>28903</v>
      </c>
      <c r="N9" s="20">
        <v>67679</v>
      </c>
      <c r="O9" s="20"/>
      <c r="P9" s="20"/>
      <c r="Q9" s="20"/>
      <c r="R9" s="20"/>
      <c r="S9" s="20"/>
      <c r="T9" s="20"/>
      <c r="U9" s="20"/>
      <c r="V9" s="20"/>
      <c r="W9" s="20">
        <v>67679</v>
      </c>
      <c r="X9" s="20"/>
      <c r="Y9" s="20">
        <v>67679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5577137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-90155</v>
      </c>
      <c r="L12" s="31">
        <f t="shared" si="0"/>
        <v>439682</v>
      </c>
      <c r="M12" s="31">
        <f t="shared" si="0"/>
        <v>426785</v>
      </c>
      <c r="N12" s="31">
        <f t="shared" si="0"/>
        <v>776312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776312</v>
      </c>
      <c r="X12" s="31">
        <f t="shared" si="0"/>
        <v>0</v>
      </c>
      <c r="Y12" s="31">
        <f t="shared" si="0"/>
        <v>776312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2767806</v>
      </c>
      <c r="D19" s="18"/>
      <c r="E19" s="19">
        <v>7480000</v>
      </c>
      <c r="F19" s="20">
        <v>7480000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3739998</v>
      </c>
      <c r="Y19" s="20">
        <v>-3739998</v>
      </c>
      <c r="Z19" s="21">
        <v>-100</v>
      </c>
      <c r="AA19" s="22">
        <v>7480000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2767806</v>
      </c>
      <c r="D24" s="29">
        <f>SUM(D15:D23)</f>
        <v>0</v>
      </c>
      <c r="E24" s="36">
        <f t="shared" si="1"/>
        <v>7480000</v>
      </c>
      <c r="F24" s="37">
        <f t="shared" si="1"/>
        <v>7480000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3739998</v>
      </c>
      <c r="Y24" s="37">
        <f t="shared" si="1"/>
        <v>-3739998</v>
      </c>
      <c r="Z24" s="38">
        <f>+IF(X24&lt;&gt;0,+(Y24/X24)*100,0)</f>
        <v>-100</v>
      </c>
      <c r="AA24" s="39">
        <f>SUM(AA15:AA23)</f>
        <v>7480000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8344943</v>
      </c>
      <c r="D25" s="29">
        <f>+D12+D24</f>
        <v>0</v>
      </c>
      <c r="E25" s="30">
        <f t="shared" si="2"/>
        <v>7480000</v>
      </c>
      <c r="F25" s="31">
        <f t="shared" si="2"/>
        <v>7480000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-90155</v>
      </c>
      <c r="L25" s="31">
        <f t="shared" si="2"/>
        <v>439682</v>
      </c>
      <c r="M25" s="31">
        <f t="shared" si="2"/>
        <v>426785</v>
      </c>
      <c r="N25" s="31">
        <f t="shared" si="2"/>
        <v>776312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776312</v>
      </c>
      <c r="X25" s="31">
        <f t="shared" si="2"/>
        <v>3739998</v>
      </c>
      <c r="Y25" s="31">
        <f t="shared" si="2"/>
        <v>-2963686</v>
      </c>
      <c r="Z25" s="32">
        <f>+IF(X25&lt;&gt;0,+(Y25/X25)*100,0)</f>
        <v>-79.242983552397618</v>
      </c>
      <c r="AA25" s="33">
        <f>+AA12+AA24</f>
        <v>7480000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5716824</v>
      </c>
      <c r="D32" s="18"/>
      <c r="E32" s="19"/>
      <c r="F32" s="20"/>
      <c r="G32" s="20"/>
      <c r="H32" s="20">
        <v>186382</v>
      </c>
      <c r="I32" s="20">
        <v>184268</v>
      </c>
      <c r="J32" s="20">
        <v>370650</v>
      </c>
      <c r="K32" s="20">
        <v>166602</v>
      </c>
      <c r="L32" s="20">
        <v>204510</v>
      </c>
      <c r="M32" s="20">
        <v>274894</v>
      </c>
      <c r="N32" s="20">
        <v>646006</v>
      </c>
      <c r="O32" s="20"/>
      <c r="P32" s="20"/>
      <c r="Q32" s="20"/>
      <c r="R32" s="20"/>
      <c r="S32" s="20"/>
      <c r="T32" s="20"/>
      <c r="U32" s="20"/>
      <c r="V32" s="20"/>
      <c r="W32" s="20">
        <v>1016656</v>
      </c>
      <c r="X32" s="20"/>
      <c r="Y32" s="20">
        <v>1016656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5716824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186382</v>
      </c>
      <c r="I34" s="31">
        <f t="shared" si="3"/>
        <v>184268</v>
      </c>
      <c r="J34" s="31">
        <f t="shared" si="3"/>
        <v>370650</v>
      </c>
      <c r="K34" s="31">
        <f t="shared" si="3"/>
        <v>166602</v>
      </c>
      <c r="L34" s="31">
        <f t="shared" si="3"/>
        <v>204510</v>
      </c>
      <c r="M34" s="31">
        <f t="shared" si="3"/>
        <v>274894</v>
      </c>
      <c r="N34" s="31">
        <f t="shared" si="3"/>
        <v>646006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1016656</v>
      </c>
      <c r="X34" s="31">
        <f t="shared" si="3"/>
        <v>0</v>
      </c>
      <c r="Y34" s="31">
        <f t="shared" si="3"/>
        <v>1016656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5716824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186382</v>
      </c>
      <c r="I40" s="31">
        <f t="shared" si="5"/>
        <v>184268</v>
      </c>
      <c r="J40" s="31">
        <f t="shared" si="5"/>
        <v>370650</v>
      </c>
      <c r="K40" s="31">
        <f t="shared" si="5"/>
        <v>166602</v>
      </c>
      <c r="L40" s="31">
        <f t="shared" si="5"/>
        <v>204510</v>
      </c>
      <c r="M40" s="31">
        <f t="shared" si="5"/>
        <v>274894</v>
      </c>
      <c r="N40" s="31">
        <f t="shared" si="5"/>
        <v>646006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1016656</v>
      </c>
      <c r="X40" s="31">
        <f t="shared" si="5"/>
        <v>0</v>
      </c>
      <c r="Y40" s="31">
        <f t="shared" si="5"/>
        <v>1016656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2628119</v>
      </c>
      <c r="D42" s="43">
        <f>+D25-D40</f>
        <v>0</v>
      </c>
      <c r="E42" s="44">
        <f t="shared" si="6"/>
        <v>7480000</v>
      </c>
      <c r="F42" s="45">
        <f t="shared" si="6"/>
        <v>7480000</v>
      </c>
      <c r="G42" s="45">
        <f t="shared" si="6"/>
        <v>0</v>
      </c>
      <c r="H42" s="45">
        <f t="shared" si="6"/>
        <v>-186382</v>
      </c>
      <c r="I42" s="45">
        <f t="shared" si="6"/>
        <v>-184268</v>
      </c>
      <c r="J42" s="45">
        <f t="shared" si="6"/>
        <v>-370650</v>
      </c>
      <c r="K42" s="45">
        <f t="shared" si="6"/>
        <v>-256757</v>
      </c>
      <c r="L42" s="45">
        <f t="shared" si="6"/>
        <v>235172</v>
      </c>
      <c r="M42" s="45">
        <f t="shared" si="6"/>
        <v>151891</v>
      </c>
      <c r="N42" s="45">
        <f t="shared" si="6"/>
        <v>130306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-240344</v>
      </c>
      <c r="X42" s="45">
        <f t="shared" si="6"/>
        <v>3739998</v>
      </c>
      <c r="Y42" s="45">
        <f t="shared" si="6"/>
        <v>-3980342</v>
      </c>
      <c r="Z42" s="46">
        <f>+IF(X42&lt;&gt;0,+(Y42/X42)*100,0)</f>
        <v>-106.42631359695913</v>
      </c>
      <c r="AA42" s="47">
        <f>+AA25-AA40</f>
        <v>7480000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860252</v>
      </c>
      <c r="D6" s="18"/>
      <c r="E6" s="19">
        <v>43953238</v>
      </c>
      <c r="F6" s="20">
        <v>43953238</v>
      </c>
      <c r="G6" s="20">
        <v>90251</v>
      </c>
      <c r="H6" s="20">
        <v>110060</v>
      </c>
      <c r="I6" s="20">
        <v>79107</v>
      </c>
      <c r="J6" s="20">
        <v>279418</v>
      </c>
      <c r="K6" s="20">
        <v>102199</v>
      </c>
      <c r="L6" s="20">
        <v>120491</v>
      </c>
      <c r="M6" s="20">
        <v>137466</v>
      </c>
      <c r="N6" s="20">
        <v>360156</v>
      </c>
      <c r="O6" s="20"/>
      <c r="P6" s="20"/>
      <c r="Q6" s="20"/>
      <c r="R6" s="20"/>
      <c r="S6" s="20"/>
      <c r="T6" s="20"/>
      <c r="U6" s="20"/>
      <c r="V6" s="20"/>
      <c r="W6" s="20">
        <v>639574</v>
      </c>
      <c r="X6" s="20">
        <v>21976620</v>
      </c>
      <c r="Y6" s="20">
        <v>-21337046</v>
      </c>
      <c r="Z6" s="21">
        <v>-97.089752655321888</v>
      </c>
      <c r="AA6" s="22">
        <v>43953238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11827232</v>
      </c>
      <c r="D8" s="18"/>
      <c r="E8" s="19">
        <v>1332360</v>
      </c>
      <c r="F8" s="20">
        <v>1332360</v>
      </c>
      <c r="G8" s="20">
        <v>1026316</v>
      </c>
      <c r="H8" s="20">
        <v>1068009</v>
      </c>
      <c r="I8" s="20">
        <v>1067866</v>
      </c>
      <c r="J8" s="20">
        <v>3162191</v>
      </c>
      <c r="K8" s="20">
        <v>1067463</v>
      </c>
      <c r="L8" s="20">
        <v>1076631</v>
      </c>
      <c r="M8" s="20">
        <v>1092231</v>
      </c>
      <c r="N8" s="20">
        <v>3236325</v>
      </c>
      <c r="O8" s="20"/>
      <c r="P8" s="20"/>
      <c r="Q8" s="20"/>
      <c r="R8" s="20"/>
      <c r="S8" s="20"/>
      <c r="T8" s="20"/>
      <c r="U8" s="20"/>
      <c r="V8" s="20"/>
      <c r="W8" s="20">
        <v>6398516</v>
      </c>
      <c r="X8" s="20">
        <v>666180</v>
      </c>
      <c r="Y8" s="20">
        <v>5732336</v>
      </c>
      <c r="Z8" s="21">
        <v>860.47854934101883</v>
      </c>
      <c r="AA8" s="22">
        <v>1332360</v>
      </c>
    </row>
    <row r="9" spans="1:27" ht="13.5" x14ac:dyDescent="0.25">
      <c r="A9" s="23" t="s">
        <v>37</v>
      </c>
      <c r="B9" s="17" t="s">
        <v>32</v>
      </c>
      <c r="C9" s="18">
        <v>-477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-40899</v>
      </c>
      <c r="D11" s="18"/>
      <c r="E11" s="19"/>
      <c r="F11" s="20"/>
      <c r="G11" s="20"/>
      <c r="H11" s="20"/>
      <c r="I11" s="20"/>
      <c r="J11" s="20"/>
      <c r="K11" s="20">
        <v>-34601</v>
      </c>
      <c r="L11" s="20">
        <v>-4653</v>
      </c>
      <c r="M11" s="20">
        <v>-4534</v>
      </c>
      <c r="N11" s="20">
        <v>-43788</v>
      </c>
      <c r="O11" s="20"/>
      <c r="P11" s="20"/>
      <c r="Q11" s="20"/>
      <c r="R11" s="20"/>
      <c r="S11" s="20"/>
      <c r="T11" s="20"/>
      <c r="U11" s="20"/>
      <c r="V11" s="20"/>
      <c r="W11" s="20">
        <v>-43788</v>
      </c>
      <c r="X11" s="20"/>
      <c r="Y11" s="20">
        <v>-43788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12646108</v>
      </c>
      <c r="D12" s="29">
        <f>SUM(D6:D11)</f>
        <v>0</v>
      </c>
      <c r="E12" s="30">
        <f t="shared" si="0"/>
        <v>45285598</v>
      </c>
      <c r="F12" s="31">
        <f t="shared" si="0"/>
        <v>45285598</v>
      </c>
      <c r="G12" s="31">
        <f t="shared" si="0"/>
        <v>1116567</v>
      </c>
      <c r="H12" s="31">
        <f t="shared" si="0"/>
        <v>1178069</v>
      </c>
      <c r="I12" s="31">
        <f t="shared" si="0"/>
        <v>1146973</v>
      </c>
      <c r="J12" s="31">
        <f t="shared" si="0"/>
        <v>3441609</v>
      </c>
      <c r="K12" s="31">
        <f t="shared" si="0"/>
        <v>1135061</v>
      </c>
      <c r="L12" s="31">
        <f t="shared" si="0"/>
        <v>1192469</v>
      </c>
      <c r="M12" s="31">
        <f t="shared" si="0"/>
        <v>1225163</v>
      </c>
      <c r="N12" s="31">
        <f t="shared" si="0"/>
        <v>3552693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6994302</v>
      </c>
      <c r="X12" s="31">
        <f t="shared" si="0"/>
        <v>22642800</v>
      </c>
      <c r="Y12" s="31">
        <f t="shared" si="0"/>
        <v>-15648498</v>
      </c>
      <c r="Z12" s="32">
        <f>+IF(X12&lt;&gt;0,+(Y12/X12)*100,0)</f>
        <v>-69.110260215167742</v>
      </c>
      <c r="AA12" s="33">
        <f>SUM(AA6:AA11)</f>
        <v>45285598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5376124</v>
      </c>
      <c r="D19" s="18"/>
      <c r="E19" s="19">
        <v>22082000</v>
      </c>
      <c r="F19" s="20">
        <v>22082000</v>
      </c>
      <c r="G19" s="20">
        <v>5376124</v>
      </c>
      <c r="H19" s="20">
        <v>7999</v>
      </c>
      <c r="I19" s="20">
        <v>337514</v>
      </c>
      <c r="J19" s="20">
        <v>5721637</v>
      </c>
      <c r="K19" s="20">
        <v>291101</v>
      </c>
      <c r="L19" s="20">
        <v>396007</v>
      </c>
      <c r="M19" s="20">
        <v>1165317</v>
      </c>
      <c r="N19" s="20">
        <v>1852425</v>
      </c>
      <c r="O19" s="20"/>
      <c r="P19" s="20"/>
      <c r="Q19" s="20"/>
      <c r="R19" s="20"/>
      <c r="S19" s="20"/>
      <c r="T19" s="20"/>
      <c r="U19" s="20"/>
      <c r="V19" s="20"/>
      <c r="W19" s="20">
        <v>7574062</v>
      </c>
      <c r="X19" s="20">
        <v>11041002</v>
      </c>
      <c r="Y19" s="20">
        <v>-3466940</v>
      </c>
      <c r="Z19" s="21">
        <v>-31.400592083943106</v>
      </c>
      <c r="AA19" s="22">
        <v>22082000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5376124</v>
      </c>
      <c r="D24" s="29">
        <f>SUM(D15:D23)</f>
        <v>0</v>
      </c>
      <c r="E24" s="36">
        <f t="shared" si="1"/>
        <v>22082000</v>
      </c>
      <c r="F24" s="37">
        <f t="shared" si="1"/>
        <v>22082000</v>
      </c>
      <c r="G24" s="37">
        <f t="shared" si="1"/>
        <v>5376124</v>
      </c>
      <c r="H24" s="37">
        <f t="shared" si="1"/>
        <v>7999</v>
      </c>
      <c r="I24" s="37">
        <f t="shared" si="1"/>
        <v>337514</v>
      </c>
      <c r="J24" s="37">
        <f t="shared" si="1"/>
        <v>5721637</v>
      </c>
      <c r="K24" s="37">
        <f t="shared" si="1"/>
        <v>291101</v>
      </c>
      <c r="L24" s="37">
        <f t="shared" si="1"/>
        <v>396007</v>
      </c>
      <c r="M24" s="37">
        <f t="shared" si="1"/>
        <v>1165317</v>
      </c>
      <c r="N24" s="37">
        <f t="shared" si="1"/>
        <v>1852425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7574062</v>
      </c>
      <c r="X24" s="37">
        <f t="shared" si="1"/>
        <v>11041002</v>
      </c>
      <c r="Y24" s="37">
        <f t="shared" si="1"/>
        <v>-3466940</v>
      </c>
      <c r="Z24" s="38">
        <f>+IF(X24&lt;&gt;0,+(Y24/X24)*100,0)</f>
        <v>-31.400592083943106</v>
      </c>
      <c r="AA24" s="39">
        <f>SUM(AA15:AA23)</f>
        <v>22082000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18022232</v>
      </c>
      <c r="D25" s="29">
        <f>+D12+D24</f>
        <v>0</v>
      </c>
      <c r="E25" s="30">
        <f t="shared" si="2"/>
        <v>67367598</v>
      </c>
      <c r="F25" s="31">
        <f t="shared" si="2"/>
        <v>67367598</v>
      </c>
      <c r="G25" s="31">
        <f t="shared" si="2"/>
        <v>6492691</v>
      </c>
      <c r="H25" s="31">
        <f t="shared" si="2"/>
        <v>1186068</v>
      </c>
      <c r="I25" s="31">
        <f t="shared" si="2"/>
        <v>1484487</v>
      </c>
      <c r="J25" s="31">
        <f t="shared" si="2"/>
        <v>9163246</v>
      </c>
      <c r="K25" s="31">
        <f t="shared" si="2"/>
        <v>1426162</v>
      </c>
      <c r="L25" s="31">
        <f t="shared" si="2"/>
        <v>1588476</v>
      </c>
      <c r="M25" s="31">
        <f t="shared" si="2"/>
        <v>2390480</v>
      </c>
      <c r="N25" s="31">
        <f t="shared" si="2"/>
        <v>5405118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14568364</v>
      </c>
      <c r="X25" s="31">
        <f t="shared" si="2"/>
        <v>33683802</v>
      </c>
      <c r="Y25" s="31">
        <f t="shared" si="2"/>
        <v>-19115438</v>
      </c>
      <c r="Z25" s="32">
        <f>+IF(X25&lt;&gt;0,+(Y25/X25)*100,0)</f>
        <v>-56.749644829286197</v>
      </c>
      <c r="AA25" s="33">
        <f>+AA12+AA24</f>
        <v>67367598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21172905</v>
      </c>
      <c r="D32" s="18"/>
      <c r="E32" s="19"/>
      <c r="F32" s="20"/>
      <c r="G32" s="20">
        <v>667655</v>
      </c>
      <c r="H32" s="20">
        <v>776371</v>
      </c>
      <c r="I32" s="20">
        <v>1321705</v>
      </c>
      <c r="J32" s="20">
        <v>2765731</v>
      </c>
      <c r="K32" s="20">
        <v>1103287</v>
      </c>
      <c r="L32" s="20">
        <v>1125219</v>
      </c>
      <c r="M32" s="20">
        <v>1981031</v>
      </c>
      <c r="N32" s="20">
        <v>4209537</v>
      </c>
      <c r="O32" s="20"/>
      <c r="P32" s="20"/>
      <c r="Q32" s="20"/>
      <c r="R32" s="20"/>
      <c r="S32" s="20"/>
      <c r="T32" s="20"/>
      <c r="U32" s="20"/>
      <c r="V32" s="20"/>
      <c r="W32" s="20">
        <v>6975268</v>
      </c>
      <c r="X32" s="20"/>
      <c r="Y32" s="20">
        <v>6975268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21172905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667655</v>
      </c>
      <c r="H34" s="31">
        <f t="shared" si="3"/>
        <v>776371</v>
      </c>
      <c r="I34" s="31">
        <f t="shared" si="3"/>
        <v>1321705</v>
      </c>
      <c r="J34" s="31">
        <f t="shared" si="3"/>
        <v>2765731</v>
      </c>
      <c r="K34" s="31">
        <f t="shared" si="3"/>
        <v>1103287</v>
      </c>
      <c r="L34" s="31">
        <f t="shared" si="3"/>
        <v>1125219</v>
      </c>
      <c r="M34" s="31">
        <f t="shared" si="3"/>
        <v>1981031</v>
      </c>
      <c r="N34" s="31">
        <f t="shared" si="3"/>
        <v>4209537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6975268</v>
      </c>
      <c r="X34" s="31">
        <f t="shared" si="3"/>
        <v>0</v>
      </c>
      <c r="Y34" s="31">
        <f t="shared" si="3"/>
        <v>6975268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21172905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667655</v>
      </c>
      <c r="H40" s="31">
        <f t="shared" si="5"/>
        <v>776371</v>
      </c>
      <c r="I40" s="31">
        <f t="shared" si="5"/>
        <v>1321705</v>
      </c>
      <c r="J40" s="31">
        <f t="shared" si="5"/>
        <v>2765731</v>
      </c>
      <c r="K40" s="31">
        <f t="shared" si="5"/>
        <v>1103287</v>
      </c>
      <c r="L40" s="31">
        <f t="shared" si="5"/>
        <v>1125219</v>
      </c>
      <c r="M40" s="31">
        <f t="shared" si="5"/>
        <v>1981031</v>
      </c>
      <c r="N40" s="31">
        <f t="shared" si="5"/>
        <v>4209537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6975268</v>
      </c>
      <c r="X40" s="31">
        <f t="shared" si="5"/>
        <v>0</v>
      </c>
      <c r="Y40" s="31">
        <f t="shared" si="5"/>
        <v>6975268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-3150673</v>
      </c>
      <c r="D42" s="43">
        <f>+D25-D40</f>
        <v>0</v>
      </c>
      <c r="E42" s="44">
        <f t="shared" si="6"/>
        <v>67367598</v>
      </c>
      <c r="F42" s="45">
        <f t="shared" si="6"/>
        <v>67367598</v>
      </c>
      <c r="G42" s="45">
        <f t="shared" si="6"/>
        <v>5825036</v>
      </c>
      <c r="H42" s="45">
        <f t="shared" si="6"/>
        <v>409697</v>
      </c>
      <c r="I42" s="45">
        <f t="shared" si="6"/>
        <v>162782</v>
      </c>
      <c r="J42" s="45">
        <f t="shared" si="6"/>
        <v>6397515</v>
      </c>
      <c r="K42" s="45">
        <f t="shared" si="6"/>
        <v>322875</v>
      </c>
      <c r="L42" s="45">
        <f t="shared" si="6"/>
        <v>463257</v>
      </c>
      <c r="M42" s="45">
        <f t="shared" si="6"/>
        <v>409449</v>
      </c>
      <c r="N42" s="45">
        <f t="shared" si="6"/>
        <v>1195581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7593096</v>
      </c>
      <c r="X42" s="45">
        <f t="shared" si="6"/>
        <v>33683802</v>
      </c>
      <c r="Y42" s="45">
        <f t="shared" si="6"/>
        <v>-26090706</v>
      </c>
      <c r="Z42" s="46">
        <f>+IF(X42&lt;&gt;0,+(Y42/X42)*100,0)</f>
        <v>-77.457722854444995</v>
      </c>
      <c r="AA42" s="47">
        <f>+AA25-AA40</f>
        <v>67367598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16286624</v>
      </c>
      <c r="D19" s="18"/>
      <c r="E19" s="19">
        <v>5000000</v>
      </c>
      <c r="F19" s="20">
        <v>5000000</v>
      </c>
      <c r="G19" s="20">
        <v>16286624</v>
      </c>
      <c r="H19" s="20">
        <v>-16286624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2500002</v>
      </c>
      <c r="Y19" s="20">
        <v>-2500002</v>
      </c>
      <c r="Z19" s="21">
        <v>-100</v>
      </c>
      <c r="AA19" s="22">
        <v>5000000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16286624</v>
      </c>
      <c r="D24" s="29">
        <f>SUM(D15:D23)</f>
        <v>0</v>
      </c>
      <c r="E24" s="36">
        <f t="shared" si="1"/>
        <v>5000000</v>
      </c>
      <c r="F24" s="37">
        <f t="shared" si="1"/>
        <v>5000000</v>
      </c>
      <c r="G24" s="37">
        <f t="shared" si="1"/>
        <v>16286624</v>
      </c>
      <c r="H24" s="37">
        <f t="shared" si="1"/>
        <v>-16286624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2500002</v>
      </c>
      <c r="Y24" s="37">
        <f t="shared" si="1"/>
        <v>-2500002</v>
      </c>
      <c r="Z24" s="38">
        <f>+IF(X24&lt;&gt;0,+(Y24/X24)*100,0)</f>
        <v>-100</v>
      </c>
      <c r="AA24" s="39">
        <f>SUM(AA15:AA23)</f>
        <v>5000000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16286624</v>
      </c>
      <c r="D25" s="29">
        <f>+D12+D24</f>
        <v>0</v>
      </c>
      <c r="E25" s="30">
        <f t="shared" si="2"/>
        <v>5000000</v>
      </c>
      <c r="F25" s="31">
        <f t="shared" si="2"/>
        <v>5000000</v>
      </c>
      <c r="G25" s="31">
        <f t="shared" si="2"/>
        <v>16286624</v>
      </c>
      <c r="H25" s="31">
        <f t="shared" si="2"/>
        <v>-16286624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2500002</v>
      </c>
      <c r="Y25" s="31">
        <f t="shared" si="2"/>
        <v>-2500002</v>
      </c>
      <c r="Z25" s="32">
        <f>+IF(X25&lt;&gt;0,+(Y25/X25)*100,0)</f>
        <v>-100</v>
      </c>
      <c r="AA25" s="33">
        <f>+AA12+AA24</f>
        <v>5000000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16286624</v>
      </c>
      <c r="D42" s="43">
        <f>+D25-D40</f>
        <v>0</v>
      </c>
      <c r="E42" s="44">
        <f t="shared" si="6"/>
        <v>5000000</v>
      </c>
      <c r="F42" s="45">
        <f t="shared" si="6"/>
        <v>5000000</v>
      </c>
      <c r="G42" s="45">
        <f t="shared" si="6"/>
        <v>16286624</v>
      </c>
      <c r="H42" s="45">
        <f t="shared" si="6"/>
        <v>-16286624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2500002</v>
      </c>
      <c r="Y42" s="45">
        <f t="shared" si="6"/>
        <v>-2500002</v>
      </c>
      <c r="Z42" s="46">
        <f>+IF(X42&lt;&gt;0,+(Y42/X42)*100,0)</f>
        <v>-100</v>
      </c>
      <c r="AA42" s="47">
        <f>+AA25-AA40</f>
        <v>5000000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3406308</v>
      </c>
      <c r="D45" s="18"/>
      <c r="E45" s="19">
        <v>3977164</v>
      </c>
      <c r="F45" s="20">
        <v>3977164</v>
      </c>
      <c r="G45" s="20">
        <v>3419286</v>
      </c>
      <c r="H45" s="20">
        <v>-3187284</v>
      </c>
      <c r="I45" s="20"/>
      <c r="J45" s="20">
        <v>232002</v>
      </c>
      <c r="K45" s="20"/>
      <c r="L45" s="20">
        <v>502920</v>
      </c>
      <c r="M45" s="20">
        <v>-49243</v>
      </c>
      <c r="N45" s="20">
        <v>453677</v>
      </c>
      <c r="O45" s="20"/>
      <c r="P45" s="20"/>
      <c r="Q45" s="20"/>
      <c r="R45" s="20"/>
      <c r="S45" s="20"/>
      <c r="T45" s="20"/>
      <c r="U45" s="20"/>
      <c r="V45" s="20"/>
      <c r="W45" s="20">
        <v>685679</v>
      </c>
      <c r="X45" s="20">
        <v>1988586</v>
      </c>
      <c r="Y45" s="20">
        <v>-1302907</v>
      </c>
      <c r="Z45" s="48">
        <v>-65.519268465130494</v>
      </c>
      <c r="AA45" s="22">
        <v>3977164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3406308</v>
      </c>
      <c r="D48" s="51">
        <f>SUM(D45:D47)</f>
        <v>0</v>
      </c>
      <c r="E48" s="52">
        <f t="shared" si="7"/>
        <v>3977164</v>
      </c>
      <c r="F48" s="53">
        <f t="shared" si="7"/>
        <v>3977164</v>
      </c>
      <c r="G48" s="53">
        <f t="shared" si="7"/>
        <v>3419286</v>
      </c>
      <c r="H48" s="53">
        <f t="shared" si="7"/>
        <v>-3187284</v>
      </c>
      <c r="I48" s="53">
        <f t="shared" si="7"/>
        <v>0</v>
      </c>
      <c r="J48" s="53">
        <f t="shared" si="7"/>
        <v>232002</v>
      </c>
      <c r="K48" s="53">
        <f t="shared" si="7"/>
        <v>0</v>
      </c>
      <c r="L48" s="53">
        <f t="shared" si="7"/>
        <v>502920</v>
      </c>
      <c r="M48" s="53">
        <f t="shared" si="7"/>
        <v>-49243</v>
      </c>
      <c r="N48" s="53">
        <f t="shared" si="7"/>
        <v>453677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685679</v>
      </c>
      <c r="X48" s="53">
        <f t="shared" si="7"/>
        <v>1988586</v>
      </c>
      <c r="Y48" s="53">
        <f t="shared" si="7"/>
        <v>-1302907</v>
      </c>
      <c r="Z48" s="54">
        <f>+IF(X48&lt;&gt;0,+(Y48/X48)*100,0)</f>
        <v>-65.519268465130494</v>
      </c>
      <c r="AA48" s="55">
        <f>SUM(AA45:AA47)</f>
        <v>3977164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50932179</v>
      </c>
      <c r="D19" s="18"/>
      <c r="E19" s="19">
        <v>45699126</v>
      </c>
      <c r="F19" s="20">
        <v>45699126</v>
      </c>
      <c r="G19" s="20">
        <v>48207551</v>
      </c>
      <c r="H19" s="20">
        <v>2724628</v>
      </c>
      <c r="I19" s="20"/>
      <c r="J19" s="20">
        <v>50932179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50932179</v>
      </c>
      <c r="X19" s="20">
        <v>22849566</v>
      </c>
      <c r="Y19" s="20">
        <v>28082613</v>
      </c>
      <c r="Z19" s="21">
        <v>122.9021724088764</v>
      </c>
      <c r="AA19" s="22">
        <v>45699126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652249</v>
      </c>
      <c r="D22" s="18"/>
      <c r="E22" s="19">
        <v>663065</v>
      </c>
      <c r="F22" s="20">
        <v>663065</v>
      </c>
      <c r="G22" s="20">
        <v>663065</v>
      </c>
      <c r="H22" s="20">
        <v>-10816</v>
      </c>
      <c r="I22" s="20"/>
      <c r="J22" s="20">
        <v>652249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652249</v>
      </c>
      <c r="X22" s="20">
        <v>331536</v>
      </c>
      <c r="Y22" s="20">
        <v>320713</v>
      </c>
      <c r="Z22" s="21">
        <v>96.735497804160033</v>
      </c>
      <c r="AA22" s="22">
        <v>663065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51584428</v>
      </c>
      <c r="D24" s="29">
        <f>SUM(D15:D23)</f>
        <v>0</v>
      </c>
      <c r="E24" s="36">
        <f t="shared" si="1"/>
        <v>46362191</v>
      </c>
      <c r="F24" s="37">
        <f t="shared" si="1"/>
        <v>46362191</v>
      </c>
      <c r="G24" s="37">
        <f t="shared" si="1"/>
        <v>48870616</v>
      </c>
      <c r="H24" s="37">
        <f t="shared" si="1"/>
        <v>2713812</v>
      </c>
      <c r="I24" s="37">
        <f t="shared" si="1"/>
        <v>0</v>
      </c>
      <c r="J24" s="37">
        <f t="shared" si="1"/>
        <v>51584428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51584428</v>
      </c>
      <c r="X24" s="37">
        <f t="shared" si="1"/>
        <v>23181102</v>
      </c>
      <c r="Y24" s="37">
        <f t="shared" si="1"/>
        <v>28403326</v>
      </c>
      <c r="Z24" s="38">
        <f>+IF(X24&lt;&gt;0,+(Y24/X24)*100,0)</f>
        <v>122.5279367650425</v>
      </c>
      <c r="AA24" s="39">
        <f>SUM(AA15:AA23)</f>
        <v>46362191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51584428</v>
      </c>
      <c r="D25" s="29">
        <f>+D12+D24</f>
        <v>0</v>
      </c>
      <c r="E25" s="30">
        <f t="shared" si="2"/>
        <v>46362191</v>
      </c>
      <c r="F25" s="31">
        <f t="shared" si="2"/>
        <v>46362191</v>
      </c>
      <c r="G25" s="31">
        <f t="shared" si="2"/>
        <v>48870616</v>
      </c>
      <c r="H25" s="31">
        <f t="shared" si="2"/>
        <v>2713812</v>
      </c>
      <c r="I25" s="31">
        <f t="shared" si="2"/>
        <v>0</v>
      </c>
      <c r="J25" s="31">
        <f t="shared" si="2"/>
        <v>51584428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51584428</v>
      </c>
      <c r="X25" s="31">
        <f t="shared" si="2"/>
        <v>23181102</v>
      </c>
      <c r="Y25" s="31">
        <f t="shared" si="2"/>
        <v>28403326</v>
      </c>
      <c r="Z25" s="32">
        <f>+IF(X25&lt;&gt;0,+(Y25/X25)*100,0)</f>
        <v>122.5279367650425</v>
      </c>
      <c r="AA25" s="33">
        <f>+AA12+AA24</f>
        <v>46362191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51584428</v>
      </c>
      <c r="D42" s="43">
        <f>+D25-D40</f>
        <v>0</v>
      </c>
      <c r="E42" s="44">
        <f t="shared" si="6"/>
        <v>46362191</v>
      </c>
      <c r="F42" s="45">
        <f t="shared" si="6"/>
        <v>46362191</v>
      </c>
      <c r="G42" s="45">
        <f t="shared" si="6"/>
        <v>48870616</v>
      </c>
      <c r="H42" s="45">
        <f t="shared" si="6"/>
        <v>2713812</v>
      </c>
      <c r="I42" s="45">
        <f t="shared" si="6"/>
        <v>0</v>
      </c>
      <c r="J42" s="45">
        <f t="shared" si="6"/>
        <v>51584428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51584428</v>
      </c>
      <c r="X42" s="45">
        <f t="shared" si="6"/>
        <v>23181102</v>
      </c>
      <c r="Y42" s="45">
        <f t="shared" si="6"/>
        <v>28403326</v>
      </c>
      <c r="Z42" s="46">
        <f>+IF(X42&lt;&gt;0,+(Y42/X42)*100,0)</f>
        <v>122.5279367650425</v>
      </c>
      <c r="AA42" s="47">
        <f>+AA25-AA40</f>
        <v>46362191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14041056</v>
      </c>
      <c r="D45" s="18"/>
      <c r="E45" s="19">
        <v>8386522</v>
      </c>
      <c r="F45" s="20">
        <v>8386522</v>
      </c>
      <c r="G45" s="20">
        <v>15234615</v>
      </c>
      <c r="H45" s="20">
        <v>370074</v>
      </c>
      <c r="I45" s="20">
        <v>307024</v>
      </c>
      <c r="J45" s="20">
        <v>15911713</v>
      </c>
      <c r="K45" s="20">
        <v>260018</v>
      </c>
      <c r="L45" s="20">
        <v>185175</v>
      </c>
      <c r="M45" s="20">
        <v>301142</v>
      </c>
      <c r="N45" s="20">
        <v>746335</v>
      </c>
      <c r="O45" s="20"/>
      <c r="P45" s="20"/>
      <c r="Q45" s="20"/>
      <c r="R45" s="20"/>
      <c r="S45" s="20"/>
      <c r="T45" s="20"/>
      <c r="U45" s="20"/>
      <c r="V45" s="20"/>
      <c r="W45" s="20">
        <v>16658048</v>
      </c>
      <c r="X45" s="20">
        <v>4193262</v>
      </c>
      <c r="Y45" s="20">
        <v>12464786</v>
      </c>
      <c r="Z45" s="48">
        <v>297.25750501638106</v>
      </c>
      <c r="AA45" s="22">
        <v>8386522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14041056</v>
      </c>
      <c r="D48" s="51">
        <f>SUM(D45:D47)</f>
        <v>0</v>
      </c>
      <c r="E48" s="52">
        <f t="shared" si="7"/>
        <v>8386522</v>
      </c>
      <c r="F48" s="53">
        <f t="shared" si="7"/>
        <v>8386522</v>
      </c>
      <c r="G48" s="53">
        <f t="shared" si="7"/>
        <v>15234615</v>
      </c>
      <c r="H48" s="53">
        <f t="shared" si="7"/>
        <v>370074</v>
      </c>
      <c r="I48" s="53">
        <f t="shared" si="7"/>
        <v>307024</v>
      </c>
      <c r="J48" s="53">
        <f t="shared" si="7"/>
        <v>15911713</v>
      </c>
      <c r="K48" s="53">
        <f t="shared" si="7"/>
        <v>260018</v>
      </c>
      <c r="L48" s="53">
        <f t="shared" si="7"/>
        <v>185175</v>
      </c>
      <c r="M48" s="53">
        <f t="shared" si="7"/>
        <v>301142</v>
      </c>
      <c r="N48" s="53">
        <f t="shared" si="7"/>
        <v>746335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16658048</v>
      </c>
      <c r="X48" s="53">
        <f t="shared" si="7"/>
        <v>4193262</v>
      </c>
      <c r="Y48" s="53">
        <f t="shared" si="7"/>
        <v>12464786</v>
      </c>
      <c r="Z48" s="54">
        <f>+IF(X48&lt;&gt;0,+(Y48/X48)*100,0)</f>
        <v>297.25750501638106</v>
      </c>
      <c r="AA48" s="55">
        <f>SUM(AA45:AA47)</f>
        <v>8386522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4447914</v>
      </c>
      <c r="D8" s="18"/>
      <c r="E8" s="19">
        <v>7810502</v>
      </c>
      <c r="F8" s="20">
        <v>7810502</v>
      </c>
      <c r="G8" s="20">
        <v>211129</v>
      </c>
      <c r="H8" s="20">
        <v>169538</v>
      </c>
      <c r="I8" s="20">
        <v>157692</v>
      </c>
      <c r="J8" s="20">
        <v>538359</v>
      </c>
      <c r="K8" s="20">
        <v>202753</v>
      </c>
      <c r="L8" s="20">
        <v>122647</v>
      </c>
      <c r="M8" s="20">
        <v>189756</v>
      </c>
      <c r="N8" s="20">
        <v>515156</v>
      </c>
      <c r="O8" s="20"/>
      <c r="P8" s="20"/>
      <c r="Q8" s="20"/>
      <c r="R8" s="20"/>
      <c r="S8" s="20"/>
      <c r="T8" s="20"/>
      <c r="U8" s="20"/>
      <c r="V8" s="20"/>
      <c r="W8" s="20">
        <v>1053515</v>
      </c>
      <c r="X8" s="20">
        <v>3905252</v>
      </c>
      <c r="Y8" s="20">
        <v>-2851737</v>
      </c>
      <c r="Z8" s="21">
        <v>-73.023123731836009</v>
      </c>
      <c r="AA8" s="22">
        <v>7810502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4447914</v>
      </c>
      <c r="D12" s="29">
        <f>SUM(D6:D11)</f>
        <v>0</v>
      </c>
      <c r="E12" s="30">
        <f t="shared" si="0"/>
        <v>7810502</v>
      </c>
      <c r="F12" s="31">
        <f t="shared" si="0"/>
        <v>7810502</v>
      </c>
      <c r="G12" s="31">
        <f t="shared" si="0"/>
        <v>211129</v>
      </c>
      <c r="H12" s="31">
        <f t="shared" si="0"/>
        <v>169538</v>
      </c>
      <c r="I12" s="31">
        <f t="shared" si="0"/>
        <v>157692</v>
      </c>
      <c r="J12" s="31">
        <f t="shared" si="0"/>
        <v>538359</v>
      </c>
      <c r="K12" s="31">
        <f t="shared" si="0"/>
        <v>202753</v>
      </c>
      <c r="L12" s="31">
        <f t="shared" si="0"/>
        <v>122647</v>
      </c>
      <c r="M12" s="31">
        <f t="shared" si="0"/>
        <v>189756</v>
      </c>
      <c r="N12" s="31">
        <f t="shared" si="0"/>
        <v>515156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1053515</v>
      </c>
      <c r="X12" s="31">
        <f t="shared" si="0"/>
        <v>3905252</v>
      </c>
      <c r="Y12" s="31">
        <f t="shared" si="0"/>
        <v>-2851737</v>
      </c>
      <c r="Z12" s="32">
        <f>+IF(X12&lt;&gt;0,+(Y12/X12)*100,0)</f>
        <v>-73.023123731836009</v>
      </c>
      <c r="AA12" s="33">
        <f>SUM(AA6:AA11)</f>
        <v>7810502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24921619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24921619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29369533</v>
      </c>
      <c r="D25" s="29">
        <f>+D12+D24</f>
        <v>0</v>
      </c>
      <c r="E25" s="30">
        <f t="shared" si="2"/>
        <v>7810502</v>
      </c>
      <c r="F25" s="31">
        <f t="shared" si="2"/>
        <v>7810502</v>
      </c>
      <c r="G25" s="31">
        <f t="shared" si="2"/>
        <v>211129</v>
      </c>
      <c r="H25" s="31">
        <f t="shared" si="2"/>
        <v>169538</v>
      </c>
      <c r="I25" s="31">
        <f t="shared" si="2"/>
        <v>157692</v>
      </c>
      <c r="J25" s="31">
        <f t="shared" si="2"/>
        <v>538359</v>
      </c>
      <c r="K25" s="31">
        <f t="shared" si="2"/>
        <v>202753</v>
      </c>
      <c r="L25" s="31">
        <f t="shared" si="2"/>
        <v>122647</v>
      </c>
      <c r="M25" s="31">
        <f t="shared" si="2"/>
        <v>189756</v>
      </c>
      <c r="N25" s="31">
        <f t="shared" si="2"/>
        <v>515156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1053515</v>
      </c>
      <c r="X25" s="31">
        <f t="shared" si="2"/>
        <v>3905252</v>
      </c>
      <c r="Y25" s="31">
        <f t="shared" si="2"/>
        <v>-2851737</v>
      </c>
      <c r="Z25" s="32">
        <f>+IF(X25&lt;&gt;0,+(Y25/X25)*100,0)</f>
        <v>-73.023123731836009</v>
      </c>
      <c r="AA25" s="33">
        <f>+AA12+AA24</f>
        <v>7810502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337670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337670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337670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29031863</v>
      </c>
      <c r="D42" s="43">
        <f>+D25-D40</f>
        <v>0</v>
      </c>
      <c r="E42" s="44">
        <f t="shared" si="6"/>
        <v>7810502</v>
      </c>
      <c r="F42" s="45">
        <f t="shared" si="6"/>
        <v>7810502</v>
      </c>
      <c r="G42" s="45">
        <f t="shared" si="6"/>
        <v>211129</v>
      </c>
      <c r="H42" s="45">
        <f t="shared" si="6"/>
        <v>169538</v>
      </c>
      <c r="I42" s="45">
        <f t="shared" si="6"/>
        <v>157692</v>
      </c>
      <c r="J42" s="45">
        <f t="shared" si="6"/>
        <v>538359</v>
      </c>
      <c r="K42" s="45">
        <f t="shared" si="6"/>
        <v>202753</v>
      </c>
      <c r="L42" s="45">
        <f t="shared" si="6"/>
        <v>122647</v>
      </c>
      <c r="M42" s="45">
        <f t="shared" si="6"/>
        <v>189756</v>
      </c>
      <c r="N42" s="45">
        <f t="shared" si="6"/>
        <v>515156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1053515</v>
      </c>
      <c r="X42" s="45">
        <f t="shared" si="6"/>
        <v>3905252</v>
      </c>
      <c r="Y42" s="45">
        <f t="shared" si="6"/>
        <v>-2851737</v>
      </c>
      <c r="Z42" s="46">
        <f>+IF(X42&lt;&gt;0,+(Y42/X42)*100,0)</f>
        <v>-73.023123731836009</v>
      </c>
      <c r="AA42" s="47">
        <f>+AA25-AA40</f>
        <v>7810502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-11509</v>
      </c>
      <c r="D45" s="18"/>
      <c r="E45" s="19"/>
      <c r="F45" s="20"/>
      <c r="G45" s="20"/>
      <c r="H45" s="20"/>
      <c r="I45" s="20"/>
      <c r="J45" s="20"/>
      <c r="K45" s="20">
        <v>-1848</v>
      </c>
      <c r="L45" s="20"/>
      <c r="M45" s="20"/>
      <c r="N45" s="20">
        <v>-1848</v>
      </c>
      <c r="O45" s="20"/>
      <c r="P45" s="20"/>
      <c r="Q45" s="20"/>
      <c r="R45" s="20"/>
      <c r="S45" s="20"/>
      <c r="T45" s="20"/>
      <c r="U45" s="20"/>
      <c r="V45" s="20"/>
      <c r="W45" s="20">
        <v>-1848</v>
      </c>
      <c r="X45" s="20"/>
      <c r="Y45" s="20">
        <v>-1848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-11509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-1848</v>
      </c>
      <c r="L48" s="53">
        <f t="shared" si="7"/>
        <v>0</v>
      </c>
      <c r="M48" s="53">
        <f t="shared" si="7"/>
        <v>0</v>
      </c>
      <c r="N48" s="53">
        <f t="shared" si="7"/>
        <v>-1848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-1848</v>
      </c>
      <c r="X48" s="53">
        <f t="shared" si="7"/>
        <v>0</v>
      </c>
      <c r="Y48" s="53">
        <f t="shared" si="7"/>
        <v>-1848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2407553</v>
      </c>
      <c r="D19" s="18"/>
      <c r="E19" s="19">
        <v>10000000</v>
      </c>
      <c r="F19" s="20">
        <v>10000000</v>
      </c>
      <c r="G19" s="20">
        <v>2407553</v>
      </c>
      <c r="H19" s="20"/>
      <c r="I19" s="20"/>
      <c r="J19" s="20">
        <v>2407553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2407553</v>
      </c>
      <c r="X19" s="20">
        <v>4999998</v>
      </c>
      <c r="Y19" s="20">
        <v>-2592445</v>
      </c>
      <c r="Z19" s="21">
        <v>-51.848920739568293</v>
      </c>
      <c r="AA19" s="22">
        <v>10000000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2407553</v>
      </c>
      <c r="D24" s="29">
        <f>SUM(D15:D23)</f>
        <v>0</v>
      </c>
      <c r="E24" s="36">
        <f t="shared" si="1"/>
        <v>10000000</v>
      </c>
      <c r="F24" s="37">
        <f t="shared" si="1"/>
        <v>10000000</v>
      </c>
      <c r="G24" s="37">
        <f t="shared" si="1"/>
        <v>2407553</v>
      </c>
      <c r="H24" s="37">
        <f t="shared" si="1"/>
        <v>0</v>
      </c>
      <c r="I24" s="37">
        <f t="shared" si="1"/>
        <v>0</v>
      </c>
      <c r="J24" s="37">
        <f t="shared" si="1"/>
        <v>2407553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2407553</v>
      </c>
      <c r="X24" s="37">
        <f t="shared" si="1"/>
        <v>4999998</v>
      </c>
      <c r="Y24" s="37">
        <f t="shared" si="1"/>
        <v>-2592445</v>
      </c>
      <c r="Z24" s="38">
        <f>+IF(X24&lt;&gt;0,+(Y24/X24)*100,0)</f>
        <v>-51.848920739568293</v>
      </c>
      <c r="AA24" s="39">
        <f>SUM(AA15:AA23)</f>
        <v>10000000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2407553</v>
      </c>
      <c r="D25" s="29">
        <f>+D12+D24</f>
        <v>0</v>
      </c>
      <c r="E25" s="30">
        <f t="shared" si="2"/>
        <v>10000000</v>
      </c>
      <c r="F25" s="31">
        <f t="shared" si="2"/>
        <v>10000000</v>
      </c>
      <c r="G25" s="31">
        <f t="shared" si="2"/>
        <v>2407553</v>
      </c>
      <c r="H25" s="31">
        <f t="shared" si="2"/>
        <v>0</v>
      </c>
      <c r="I25" s="31">
        <f t="shared" si="2"/>
        <v>0</v>
      </c>
      <c r="J25" s="31">
        <f t="shared" si="2"/>
        <v>2407553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2407553</v>
      </c>
      <c r="X25" s="31">
        <f t="shared" si="2"/>
        <v>4999998</v>
      </c>
      <c r="Y25" s="31">
        <f t="shared" si="2"/>
        <v>-2592445</v>
      </c>
      <c r="Z25" s="32">
        <f>+IF(X25&lt;&gt;0,+(Y25/X25)*100,0)</f>
        <v>-51.848920739568293</v>
      </c>
      <c r="AA25" s="33">
        <f>+AA12+AA24</f>
        <v>10000000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2407553</v>
      </c>
      <c r="D42" s="43">
        <f>+D25-D40</f>
        <v>0</v>
      </c>
      <c r="E42" s="44">
        <f t="shared" si="6"/>
        <v>10000000</v>
      </c>
      <c r="F42" s="45">
        <f t="shared" si="6"/>
        <v>10000000</v>
      </c>
      <c r="G42" s="45">
        <f t="shared" si="6"/>
        <v>2407553</v>
      </c>
      <c r="H42" s="45">
        <f t="shared" si="6"/>
        <v>0</v>
      </c>
      <c r="I42" s="45">
        <f t="shared" si="6"/>
        <v>0</v>
      </c>
      <c r="J42" s="45">
        <f t="shared" si="6"/>
        <v>2407553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2407553</v>
      </c>
      <c r="X42" s="45">
        <f t="shared" si="6"/>
        <v>4999998</v>
      </c>
      <c r="Y42" s="45">
        <f t="shared" si="6"/>
        <v>-2592445</v>
      </c>
      <c r="Z42" s="46">
        <f>+IF(X42&lt;&gt;0,+(Y42/X42)*100,0)</f>
        <v>-51.848920739568293</v>
      </c>
      <c r="AA42" s="47">
        <f>+AA25-AA40</f>
        <v>10000000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164712</v>
      </c>
      <c r="D45" s="18"/>
      <c r="E45" s="19">
        <v>7484710</v>
      </c>
      <c r="F45" s="20">
        <v>7484710</v>
      </c>
      <c r="G45" s="20">
        <v>177915</v>
      </c>
      <c r="H45" s="20">
        <v>-275675</v>
      </c>
      <c r="I45" s="20">
        <v>-374305</v>
      </c>
      <c r="J45" s="20">
        <v>-472065</v>
      </c>
      <c r="K45" s="20">
        <v>-48775</v>
      </c>
      <c r="L45" s="20">
        <v>-28207</v>
      </c>
      <c r="M45" s="20">
        <v>-160097</v>
      </c>
      <c r="N45" s="20">
        <v>-237079</v>
      </c>
      <c r="O45" s="20"/>
      <c r="P45" s="20"/>
      <c r="Q45" s="20"/>
      <c r="R45" s="20"/>
      <c r="S45" s="20"/>
      <c r="T45" s="20"/>
      <c r="U45" s="20"/>
      <c r="V45" s="20"/>
      <c r="W45" s="20">
        <v>-709144</v>
      </c>
      <c r="X45" s="20">
        <v>3742356</v>
      </c>
      <c r="Y45" s="20">
        <v>-4451500</v>
      </c>
      <c r="Z45" s="48">
        <v>-118.94913257851472</v>
      </c>
      <c r="AA45" s="22">
        <v>7484710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164712</v>
      </c>
      <c r="D48" s="51">
        <f>SUM(D45:D47)</f>
        <v>0</v>
      </c>
      <c r="E48" s="52">
        <f t="shared" si="7"/>
        <v>7484710</v>
      </c>
      <c r="F48" s="53">
        <f t="shared" si="7"/>
        <v>7484710</v>
      </c>
      <c r="G48" s="53">
        <f t="shared" si="7"/>
        <v>177915</v>
      </c>
      <c r="H48" s="53">
        <f t="shared" si="7"/>
        <v>-275675</v>
      </c>
      <c r="I48" s="53">
        <f t="shared" si="7"/>
        <v>-374305</v>
      </c>
      <c r="J48" s="53">
        <f t="shared" si="7"/>
        <v>-472065</v>
      </c>
      <c r="K48" s="53">
        <f t="shared" si="7"/>
        <v>-48775</v>
      </c>
      <c r="L48" s="53">
        <f t="shared" si="7"/>
        <v>-28207</v>
      </c>
      <c r="M48" s="53">
        <f t="shared" si="7"/>
        <v>-160097</v>
      </c>
      <c r="N48" s="53">
        <f t="shared" si="7"/>
        <v>-237079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-709144</v>
      </c>
      <c r="X48" s="53">
        <f t="shared" si="7"/>
        <v>3742356</v>
      </c>
      <c r="Y48" s="53">
        <f t="shared" si="7"/>
        <v>-4451500</v>
      </c>
      <c r="Z48" s="54">
        <f>+IF(X48&lt;&gt;0,+(Y48/X48)*100,0)</f>
        <v>-118.94913257851472</v>
      </c>
      <c r="AA48" s="55">
        <f>SUM(AA45:AA47)</f>
        <v>7484710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-7162</v>
      </c>
      <c r="L32" s="20">
        <v>-2773</v>
      </c>
      <c r="M32" s="20">
        <v>-68560</v>
      </c>
      <c r="N32" s="20">
        <v>-78495</v>
      </c>
      <c r="O32" s="20"/>
      <c r="P32" s="20"/>
      <c r="Q32" s="20"/>
      <c r="R32" s="20"/>
      <c r="S32" s="20"/>
      <c r="T32" s="20"/>
      <c r="U32" s="20"/>
      <c r="V32" s="20"/>
      <c r="W32" s="20">
        <v>-78495</v>
      </c>
      <c r="X32" s="20"/>
      <c r="Y32" s="20">
        <v>-78495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-7162</v>
      </c>
      <c r="L34" s="31">
        <f t="shared" si="3"/>
        <v>-2773</v>
      </c>
      <c r="M34" s="31">
        <f t="shared" si="3"/>
        <v>-68560</v>
      </c>
      <c r="N34" s="31">
        <f t="shared" si="3"/>
        <v>-78495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-78495</v>
      </c>
      <c r="X34" s="31">
        <f t="shared" si="3"/>
        <v>0</v>
      </c>
      <c r="Y34" s="31">
        <f t="shared" si="3"/>
        <v>-78495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-7162</v>
      </c>
      <c r="L40" s="31">
        <f t="shared" si="5"/>
        <v>-2773</v>
      </c>
      <c r="M40" s="31">
        <f t="shared" si="5"/>
        <v>-68560</v>
      </c>
      <c r="N40" s="31">
        <f t="shared" si="5"/>
        <v>-78495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-78495</v>
      </c>
      <c r="X40" s="31">
        <f t="shared" si="5"/>
        <v>0</v>
      </c>
      <c r="Y40" s="31">
        <f t="shared" si="5"/>
        <v>-78495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7162</v>
      </c>
      <c r="L42" s="45">
        <f t="shared" si="6"/>
        <v>2773</v>
      </c>
      <c r="M42" s="45">
        <f t="shared" si="6"/>
        <v>68560</v>
      </c>
      <c r="N42" s="45">
        <f t="shared" si="6"/>
        <v>78495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78495</v>
      </c>
      <c r="X42" s="45">
        <f t="shared" si="6"/>
        <v>0</v>
      </c>
      <c r="Y42" s="45">
        <f t="shared" si="6"/>
        <v>78495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-4756399</v>
      </c>
      <c r="F6" s="20">
        <v>-4756399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3669719</v>
      </c>
      <c r="Y6" s="20">
        <v>-3669719</v>
      </c>
      <c r="Z6" s="21">
        <v>-100</v>
      </c>
      <c r="AA6" s="22">
        <v>-4756399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</v>
      </c>
      <c r="Y8" s="20">
        <v>-12</v>
      </c>
      <c r="Z8" s="21">
        <v>-100</v>
      </c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-3091579</v>
      </c>
      <c r="F9" s="20">
        <v>-3091579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-1545786</v>
      </c>
      <c r="Y9" s="20">
        <v>1545786</v>
      </c>
      <c r="Z9" s="21">
        <v>-100</v>
      </c>
      <c r="AA9" s="22">
        <v>-3091579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-7847978</v>
      </c>
      <c r="F12" s="31">
        <f t="shared" si="0"/>
        <v>-7847978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2123945</v>
      </c>
      <c r="Y12" s="31">
        <f t="shared" si="0"/>
        <v>-2123945</v>
      </c>
      <c r="Z12" s="32">
        <f>+IF(X12&lt;&gt;0,+(Y12/X12)*100,0)</f>
        <v>-100</v>
      </c>
      <c r="AA12" s="33">
        <f>SUM(AA6:AA11)</f>
        <v>-7847978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17009899</v>
      </c>
      <c r="D19" s="18"/>
      <c r="E19" s="19">
        <v>21782600</v>
      </c>
      <c r="F19" s="20">
        <v>21782600</v>
      </c>
      <c r="G19" s="20"/>
      <c r="H19" s="20"/>
      <c r="I19" s="20"/>
      <c r="J19" s="20"/>
      <c r="K19" s="20">
        <v>980763</v>
      </c>
      <c r="L19" s="20"/>
      <c r="M19" s="20">
        <v>393086</v>
      </c>
      <c r="N19" s="20">
        <v>1373849</v>
      </c>
      <c r="O19" s="20"/>
      <c r="P19" s="20"/>
      <c r="Q19" s="20"/>
      <c r="R19" s="20"/>
      <c r="S19" s="20"/>
      <c r="T19" s="20"/>
      <c r="U19" s="20"/>
      <c r="V19" s="20"/>
      <c r="W19" s="20">
        <v>1373849</v>
      </c>
      <c r="X19" s="20">
        <v>20405389</v>
      </c>
      <c r="Y19" s="20">
        <v>-19031540</v>
      </c>
      <c r="Z19" s="21">
        <v>-93.267224653252129</v>
      </c>
      <c r="AA19" s="22">
        <v>21782600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17009899</v>
      </c>
      <c r="D24" s="29">
        <f>SUM(D15:D23)</f>
        <v>0</v>
      </c>
      <c r="E24" s="36">
        <f t="shared" si="1"/>
        <v>21782600</v>
      </c>
      <c r="F24" s="37">
        <f t="shared" si="1"/>
        <v>21782600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980763</v>
      </c>
      <c r="L24" s="37">
        <f t="shared" si="1"/>
        <v>0</v>
      </c>
      <c r="M24" s="37">
        <f t="shared" si="1"/>
        <v>393086</v>
      </c>
      <c r="N24" s="37">
        <f t="shared" si="1"/>
        <v>1373849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1373849</v>
      </c>
      <c r="X24" s="37">
        <f t="shared" si="1"/>
        <v>20405389</v>
      </c>
      <c r="Y24" s="37">
        <f t="shared" si="1"/>
        <v>-19031540</v>
      </c>
      <c r="Z24" s="38">
        <f>+IF(X24&lt;&gt;0,+(Y24/X24)*100,0)</f>
        <v>-93.267224653252129</v>
      </c>
      <c r="AA24" s="39">
        <f>SUM(AA15:AA23)</f>
        <v>21782600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17009899</v>
      </c>
      <c r="D25" s="29">
        <f>+D12+D24</f>
        <v>0</v>
      </c>
      <c r="E25" s="30">
        <f t="shared" si="2"/>
        <v>13934622</v>
      </c>
      <c r="F25" s="31">
        <f t="shared" si="2"/>
        <v>13934622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980763</v>
      </c>
      <c r="L25" s="31">
        <f t="shared" si="2"/>
        <v>0</v>
      </c>
      <c r="M25" s="31">
        <f t="shared" si="2"/>
        <v>393086</v>
      </c>
      <c r="N25" s="31">
        <f t="shared" si="2"/>
        <v>1373849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1373849</v>
      </c>
      <c r="X25" s="31">
        <f t="shared" si="2"/>
        <v>22529334</v>
      </c>
      <c r="Y25" s="31">
        <f t="shared" si="2"/>
        <v>-21155485</v>
      </c>
      <c r="Z25" s="32">
        <f>+IF(X25&lt;&gt;0,+(Y25/X25)*100,0)</f>
        <v>-93.901954669410117</v>
      </c>
      <c r="AA25" s="33">
        <f>+AA12+AA24</f>
        <v>13934622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17009899</v>
      </c>
      <c r="D42" s="43">
        <f>+D25-D40</f>
        <v>0</v>
      </c>
      <c r="E42" s="44">
        <f t="shared" si="6"/>
        <v>13934622</v>
      </c>
      <c r="F42" s="45">
        <f t="shared" si="6"/>
        <v>13934622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980763</v>
      </c>
      <c r="L42" s="45">
        <f t="shared" si="6"/>
        <v>0</v>
      </c>
      <c r="M42" s="45">
        <f t="shared" si="6"/>
        <v>393086</v>
      </c>
      <c r="N42" s="45">
        <f t="shared" si="6"/>
        <v>1373849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1373849</v>
      </c>
      <c r="X42" s="45">
        <f t="shared" si="6"/>
        <v>22529334</v>
      </c>
      <c r="Y42" s="45">
        <f t="shared" si="6"/>
        <v>-21155485</v>
      </c>
      <c r="Z42" s="46">
        <f>+IF(X42&lt;&gt;0,+(Y42/X42)*100,0)</f>
        <v>-93.901954669410117</v>
      </c>
      <c r="AA42" s="47">
        <f>+AA25-AA40</f>
        <v>13934622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3493105</v>
      </c>
      <c r="D8" s="18"/>
      <c r="E8" s="19">
        <v>-6580436</v>
      </c>
      <c r="F8" s="20">
        <v>-6580436</v>
      </c>
      <c r="G8" s="20">
        <v>424777</v>
      </c>
      <c r="H8" s="20">
        <v>166761</v>
      </c>
      <c r="I8" s="20">
        <v>734480</v>
      </c>
      <c r="J8" s="20">
        <v>1326018</v>
      </c>
      <c r="K8" s="20">
        <v>1270403</v>
      </c>
      <c r="L8" s="20">
        <v>559628</v>
      </c>
      <c r="M8" s="20">
        <v>618860</v>
      </c>
      <c r="N8" s="20">
        <v>2448891</v>
      </c>
      <c r="O8" s="20"/>
      <c r="P8" s="20"/>
      <c r="Q8" s="20"/>
      <c r="R8" s="20"/>
      <c r="S8" s="20"/>
      <c r="T8" s="20"/>
      <c r="U8" s="20"/>
      <c r="V8" s="20"/>
      <c r="W8" s="20">
        <v>3774909</v>
      </c>
      <c r="X8" s="20">
        <v>-3290216</v>
      </c>
      <c r="Y8" s="20">
        <v>7065125</v>
      </c>
      <c r="Z8" s="21">
        <v>-214.73134286624344</v>
      </c>
      <c r="AA8" s="22">
        <v>-6580436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3493105</v>
      </c>
      <c r="D12" s="29">
        <f>SUM(D6:D11)</f>
        <v>0</v>
      </c>
      <c r="E12" s="30">
        <f t="shared" si="0"/>
        <v>-6580436</v>
      </c>
      <c r="F12" s="31">
        <f t="shared" si="0"/>
        <v>-6580436</v>
      </c>
      <c r="G12" s="31">
        <f t="shared" si="0"/>
        <v>424777</v>
      </c>
      <c r="H12" s="31">
        <f t="shared" si="0"/>
        <v>166761</v>
      </c>
      <c r="I12" s="31">
        <f t="shared" si="0"/>
        <v>734480</v>
      </c>
      <c r="J12" s="31">
        <f t="shared" si="0"/>
        <v>1326018</v>
      </c>
      <c r="K12" s="31">
        <f t="shared" si="0"/>
        <v>1270403</v>
      </c>
      <c r="L12" s="31">
        <f t="shared" si="0"/>
        <v>559628</v>
      </c>
      <c r="M12" s="31">
        <f t="shared" si="0"/>
        <v>618860</v>
      </c>
      <c r="N12" s="31">
        <f t="shared" si="0"/>
        <v>2448891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3774909</v>
      </c>
      <c r="X12" s="31">
        <f t="shared" si="0"/>
        <v>-3290216</v>
      </c>
      <c r="Y12" s="31">
        <f t="shared" si="0"/>
        <v>7065125</v>
      </c>
      <c r="Z12" s="32">
        <f>+IF(X12&lt;&gt;0,+(Y12/X12)*100,0)</f>
        <v>-214.73134286624344</v>
      </c>
      <c r="AA12" s="33">
        <f>SUM(AA6:AA11)</f>
        <v>-6580436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440198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440198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3933303</v>
      </c>
      <c r="D25" s="29">
        <f>+D12+D24</f>
        <v>0</v>
      </c>
      <c r="E25" s="30">
        <f t="shared" si="2"/>
        <v>-6580436</v>
      </c>
      <c r="F25" s="31">
        <f t="shared" si="2"/>
        <v>-6580436</v>
      </c>
      <c r="G25" s="31">
        <f t="shared" si="2"/>
        <v>424777</v>
      </c>
      <c r="H25" s="31">
        <f t="shared" si="2"/>
        <v>166761</v>
      </c>
      <c r="I25" s="31">
        <f t="shared" si="2"/>
        <v>734480</v>
      </c>
      <c r="J25" s="31">
        <f t="shared" si="2"/>
        <v>1326018</v>
      </c>
      <c r="K25" s="31">
        <f t="shared" si="2"/>
        <v>1270403</v>
      </c>
      <c r="L25" s="31">
        <f t="shared" si="2"/>
        <v>559628</v>
      </c>
      <c r="M25" s="31">
        <f t="shared" si="2"/>
        <v>618860</v>
      </c>
      <c r="N25" s="31">
        <f t="shared" si="2"/>
        <v>2448891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3774909</v>
      </c>
      <c r="X25" s="31">
        <f t="shared" si="2"/>
        <v>-3290216</v>
      </c>
      <c r="Y25" s="31">
        <f t="shared" si="2"/>
        <v>7065125</v>
      </c>
      <c r="Z25" s="32">
        <f>+IF(X25&lt;&gt;0,+(Y25/X25)*100,0)</f>
        <v>-214.73134286624344</v>
      </c>
      <c r="AA25" s="33">
        <f>+AA12+AA24</f>
        <v>-6580436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3933303</v>
      </c>
      <c r="D42" s="43">
        <f>+D25-D40</f>
        <v>0</v>
      </c>
      <c r="E42" s="44">
        <f t="shared" si="6"/>
        <v>-6580436</v>
      </c>
      <c r="F42" s="45">
        <f t="shared" si="6"/>
        <v>-6580436</v>
      </c>
      <c r="G42" s="45">
        <f t="shared" si="6"/>
        <v>424777</v>
      </c>
      <c r="H42" s="45">
        <f t="shared" si="6"/>
        <v>166761</v>
      </c>
      <c r="I42" s="45">
        <f t="shared" si="6"/>
        <v>734480</v>
      </c>
      <c r="J42" s="45">
        <f t="shared" si="6"/>
        <v>1326018</v>
      </c>
      <c r="K42" s="45">
        <f t="shared" si="6"/>
        <v>1270403</v>
      </c>
      <c r="L42" s="45">
        <f t="shared" si="6"/>
        <v>559628</v>
      </c>
      <c r="M42" s="45">
        <f t="shared" si="6"/>
        <v>618860</v>
      </c>
      <c r="N42" s="45">
        <f t="shared" si="6"/>
        <v>2448891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3774909</v>
      </c>
      <c r="X42" s="45">
        <f t="shared" si="6"/>
        <v>-3290216</v>
      </c>
      <c r="Y42" s="45">
        <f t="shared" si="6"/>
        <v>7065125</v>
      </c>
      <c r="Z42" s="46">
        <f>+IF(X42&lt;&gt;0,+(Y42/X42)*100,0)</f>
        <v>-214.73134286624344</v>
      </c>
      <c r="AA42" s="47">
        <f>+AA25-AA40</f>
        <v>-6580436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-1390000</v>
      </c>
      <c r="F6" s="20">
        <v>-1390000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-695002</v>
      </c>
      <c r="Y6" s="20">
        <v>695002</v>
      </c>
      <c r="Z6" s="21">
        <v>-100</v>
      </c>
      <c r="AA6" s="22">
        <v>-1390000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949885</v>
      </c>
      <c r="F8" s="20">
        <v>949885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474949</v>
      </c>
      <c r="Y8" s="20">
        <v>-474949</v>
      </c>
      <c r="Z8" s="21">
        <v>-100</v>
      </c>
      <c r="AA8" s="22">
        <v>949885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16</v>
      </c>
      <c r="F9" s="20">
        <v>16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</v>
      </c>
      <c r="Y9" s="20">
        <v>-16</v>
      </c>
      <c r="Z9" s="21">
        <v>-100</v>
      </c>
      <c r="AA9" s="22">
        <v>16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-440099</v>
      </c>
      <c r="F12" s="31">
        <f t="shared" si="0"/>
        <v>-440099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-220037</v>
      </c>
      <c r="Y12" s="31">
        <f t="shared" si="0"/>
        <v>220037</v>
      </c>
      <c r="Z12" s="32">
        <f>+IF(X12&lt;&gt;0,+(Y12/X12)*100,0)</f>
        <v>-100</v>
      </c>
      <c r="AA12" s="33">
        <f>SUM(AA6:AA11)</f>
        <v>-440099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100000</v>
      </c>
      <c r="D19" s="18"/>
      <c r="E19" s="19">
        <v>1390000</v>
      </c>
      <c r="F19" s="20">
        <v>1390000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695002</v>
      </c>
      <c r="Y19" s="20">
        <v>-695002</v>
      </c>
      <c r="Z19" s="21">
        <v>-100</v>
      </c>
      <c r="AA19" s="22">
        <v>1390000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100000</v>
      </c>
      <c r="D24" s="29">
        <f>SUM(D15:D23)</f>
        <v>0</v>
      </c>
      <c r="E24" s="36">
        <f t="shared" si="1"/>
        <v>1390000</v>
      </c>
      <c r="F24" s="37">
        <f t="shared" si="1"/>
        <v>1390000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695002</v>
      </c>
      <c r="Y24" s="37">
        <f t="shared" si="1"/>
        <v>-695002</v>
      </c>
      <c r="Z24" s="38">
        <f>+IF(X24&lt;&gt;0,+(Y24/X24)*100,0)</f>
        <v>-100</v>
      </c>
      <c r="AA24" s="39">
        <f>SUM(AA15:AA23)</f>
        <v>1390000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100000</v>
      </c>
      <c r="D25" s="29">
        <f>+D12+D24</f>
        <v>0</v>
      </c>
      <c r="E25" s="30">
        <f t="shared" si="2"/>
        <v>949901</v>
      </c>
      <c r="F25" s="31">
        <f t="shared" si="2"/>
        <v>949901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474965</v>
      </c>
      <c r="Y25" s="31">
        <f t="shared" si="2"/>
        <v>-474965</v>
      </c>
      <c r="Z25" s="32">
        <f>+IF(X25&lt;&gt;0,+(Y25/X25)*100,0)</f>
        <v>-100</v>
      </c>
      <c r="AA25" s="33">
        <f>+AA12+AA24</f>
        <v>949901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19</v>
      </c>
      <c r="F32" s="20">
        <v>19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</v>
      </c>
      <c r="Y32" s="20">
        <v>-19</v>
      </c>
      <c r="Z32" s="21">
        <v>-100</v>
      </c>
      <c r="AA32" s="22">
        <v>19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29</v>
      </c>
      <c r="F34" s="31">
        <f t="shared" si="3"/>
        <v>29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29</v>
      </c>
      <c r="Y34" s="31">
        <f t="shared" si="3"/>
        <v>-29</v>
      </c>
      <c r="Z34" s="32">
        <f>+IF(X34&lt;&gt;0,+(Y34/X34)*100,0)</f>
        <v>-100</v>
      </c>
      <c r="AA34" s="33">
        <f>SUM(AA29:AA33)</f>
        <v>29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10</v>
      </c>
      <c r="F38" s="20">
        <v>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10</v>
      </c>
      <c r="Y38" s="20">
        <v>-10</v>
      </c>
      <c r="Z38" s="21">
        <v>-100</v>
      </c>
      <c r="AA38" s="22">
        <v>10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</v>
      </c>
      <c r="F39" s="37">
        <f t="shared" si="4"/>
        <v>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10</v>
      </c>
      <c r="Y39" s="37">
        <f t="shared" si="4"/>
        <v>-10</v>
      </c>
      <c r="Z39" s="38">
        <f>+IF(X39&lt;&gt;0,+(Y39/X39)*100,0)</f>
        <v>-100</v>
      </c>
      <c r="AA39" s="39">
        <f>SUM(AA37:AA38)</f>
        <v>10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39</v>
      </c>
      <c r="F40" s="31">
        <f t="shared" si="5"/>
        <v>39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39</v>
      </c>
      <c r="Y40" s="31">
        <f t="shared" si="5"/>
        <v>-39</v>
      </c>
      <c r="Z40" s="32">
        <f>+IF(X40&lt;&gt;0,+(Y40/X40)*100,0)</f>
        <v>-100</v>
      </c>
      <c r="AA40" s="33">
        <f>+AA34+AA39</f>
        <v>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100000</v>
      </c>
      <c r="D42" s="43">
        <f>+D25-D40</f>
        <v>0</v>
      </c>
      <c r="E42" s="44">
        <f t="shared" si="6"/>
        <v>949862</v>
      </c>
      <c r="F42" s="45">
        <f t="shared" si="6"/>
        <v>949862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474926</v>
      </c>
      <c r="Y42" s="45">
        <f t="shared" si="6"/>
        <v>-474926</v>
      </c>
      <c r="Z42" s="46">
        <f>+IF(X42&lt;&gt;0,+(Y42/X42)*100,0)</f>
        <v>-100</v>
      </c>
      <c r="AA42" s="47">
        <f>+AA25-AA40</f>
        <v>949862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3091211</v>
      </c>
      <c r="D8" s="18"/>
      <c r="E8" s="19">
        <v>-4267565</v>
      </c>
      <c r="F8" s="20">
        <v>-4267565</v>
      </c>
      <c r="G8" s="20">
        <v>3324684</v>
      </c>
      <c r="H8" s="20">
        <v>178074</v>
      </c>
      <c r="I8" s="20">
        <v>209731</v>
      </c>
      <c r="J8" s="20">
        <v>3712489</v>
      </c>
      <c r="K8" s="20">
        <v>209731</v>
      </c>
      <c r="L8" s="20">
        <v>209731</v>
      </c>
      <c r="M8" s="20">
        <v>209731</v>
      </c>
      <c r="N8" s="20">
        <v>629193</v>
      </c>
      <c r="O8" s="20"/>
      <c r="P8" s="20"/>
      <c r="Q8" s="20"/>
      <c r="R8" s="20"/>
      <c r="S8" s="20"/>
      <c r="T8" s="20"/>
      <c r="U8" s="20"/>
      <c r="V8" s="20"/>
      <c r="W8" s="20">
        <v>4341682</v>
      </c>
      <c r="X8" s="20">
        <v>-2133780</v>
      </c>
      <c r="Y8" s="20">
        <v>6475462</v>
      </c>
      <c r="Z8" s="21">
        <v>-303.47374143538696</v>
      </c>
      <c r="AA8" s="22">
        <v>-4267565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3091211</v>
      </c>
      <c r="D12" s="29">
        <f>SUM(D6:D11)</f>
        <v>0</v>
      </c>
      <c r="E12" s="30">
        <f t="shared" si="0"/>
        <v>-4267565</v>
      </c>
      <c r="F12" s="31">
        <f t="shared" si="0"/>
        <v>-4267565</v>
      </c>
      <c r="G12" s="31">
        <f t="shared" si="0"/>
        <v>3324684</v>
      </c>
      <c r="H12" s="31">
        <f t="shared" si="0"/>
        <v>178074</v>
      </c>
      <c r="I12" s="31">
        <f t="shared" si="0"/>
        <v>209731</v>
      </c>
      <c r="J12" s="31">
        <f t="shared" si="0"/>
        <v>3712489</v>
      </c>
      <c r="K12" s="31">
        <f t="shared" si="0"/>
        <v>209731</v>
      </c>
      <c r="L12" s="31">
        <f t="shared" si="0"/>
        <v>209731</v>
      </c>
      <c r="M12" s="31">
        <f t="shared" si="0"/>
        <v>209731</v>
      </c>
      <c r="N12" s="31">
        <f t="shared" si="0"/>
        <v>629193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4341682</v>
      </c>
      <c r="X12" s="31">
        <f t="shared" si="0"/>
        <v>-2133780</v>
      </c>
      <c r="Y12" s="31">
        <f t="shared" si="0"/>
        <v>6475462</v>
      </c>
      <c r="Z12" s="32">
        <f>+IF(X12&lt;&gt;0,+(Y12/X12)*100,0)</f>
        <v>-303.47374143538696</v>
      </c>
      <c r="AA12" s="33">
        <f>SUM(AA6:AA11)</f>
        <v>-4267565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77370871</v>
      </c>
      <c r="D19" s="18"/>
      <c r="E19" s="19"/>
      <c r="F19" s="20"/>
      <c r="G19" s="20">
        <v>77370871</v>
      </c>
      <c r="H19" s="20"/>
      <c r="I19" s="20"/>
      <c r="J19" s="20">
        <v>77370871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77370871</v>
      </c>
      <c r="X19" s="20"/>
      <c r="Y19" s="20">
        <v>77370871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77370871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77370871</v>
      </c>
      <c r="H24" s="37">
        <f t="shared" si="1"/>
        <v>0</v>
      </c>
      <c r="I24" s="37">
        <f t="shared" si="1"/>
        <v>0</v>
      </c>
      <c r="J24" s="37">
        <f t="shared" si="1"/>
        <v>77370871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77370871</v>
      </c>
      <c r="X24" s="37">
        <f t="shared" si="1"/>
        <v>0</v>
      </c>
      <c r="Y24" s="37">
        <f t="shared" si="1"/>
        <v>77370871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80462082</v>
      </c>
      <c r="D25" s="29">
        <f>+D12+D24</f>
        <v>0</v>
      </c>
      <c r="E25" s="30">
        <f t="shared" si="2"/>
        <v>-4267565</v>
      </c>
      <c r="F25" s="31">
        <f t="shared" si="2"/>
        <v>-4267565</v>
      </c>
      <c r="G25" s="31">
        <f t="shared" si="2"/>
        <v>80695555</v>
      </c>
      <c r="H25" s="31">
        <f t="shared" si="2"/>
        <v>178074</v>
      </c>
      <c r="I25" s="31">
        <f t="shared" si="2"/>
        <v>209731</v>
      </c>
      <c r="J25" s="31">
        <f t="shared" si="2"/>
        <v>81083360</v>
      </c>
      <c r="K25" s="31">
        <f t="shared" si="2"/>
        <v>209731</v>
      </c>
      <c r="L25" s="31">
        <f t="shared" si="2"/>
        <v>209731</v>
      </c>
      <c r="M25" s="31">
        <f t="shared" si="2"/>
        <v>209731</v>
      </c>
      <c r="N25" s="31">
        <f t="shared" si="2"/>
        <v>629193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81712553</v>
      </c>
      <c r="X25" s="31">
        <f t="shared" si="2"/>
        <v>-2133780</v>
      </c>
      <c r="Y25" s="31">
        <f t="shared" si="2"/>
        <v>83846333</v>
      </c>
      <c r="Z25" s="32">
        <f>+IF(X25&lt;&gt;0,+(Y25/X25)*100,0)</f>
        <v>-3929.4741257299252</v>
      </c>
      <c r="AA25" s="33">
        <f>+AA12+AA24</f>
        <v>-4267565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1709509</v>
      </c>
      <c r="D32" s="18"/>
      <c r="E32" s="19"/>
      <c r="F32" s="20"/>
      <c r="G32" s="20">
        <v>1740330</v>
      </c>
      <c r="H32" s="20">
        <v>28952</v>
      </c>
      <c r="I32" s="20">
        <v>29038</v>
      </c>
      <c r="J32" s="20">
        <v>1798320</v>
      </c>
      <c r="K32" s="20">
        <v>29038</v>
      </c>
      <c r="L32" s="20">
        <v>29038</v>
      </c>
      <c r="M32" s="20">
        <v>29038</v>
      </c>
      <c r="N32" s="20">
        <v>87114</v>
      </c>
      <c r="O32" s="20"/>
      <c r="P32" s="20"/>
      <c r="Q32" s="20"/>
      <c r="R32" s="20"/>
      <c r="S32" s="20"/>
      <c r="T32" s="20"/>
      <c r="U32" s="20"/>
      <c r="V32" s="20"/>
      <c r="W32" s="20">
        <v>1885434</v>
      </c>
      <c r="X32" s="20"/>
      <c r="Y32" s="20">
        <v>1885434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1709509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1740330</v>
      </c>
      <c r="H34" s="31">
        <f t="shared" si="3"/>
        <v>28952</v>
      </c>
      <c r="I34" s="31">
        <f t="shared" si="3"/>
        <v>29038</v>
      </c>
      <c r="J34" s="31">
        <f t="shared" si="3"/>
        <v>1798320</v>
      </c>
      <c r="K34" s="31">
        <f t="shared" si="3"/>
        <v>29038</v>
      </c>
      <c r="L34" s="31">
        <f t="shared" si="3"/>
        <v>29038</v>
      </c>
      <c r="M34" s="31">
        <f t="shared" si="3"/>
        <v>29038</v>
      </c>
      <c r="N34" s="31">
        <f t="shared" si="3"/>
        <v>87114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1885434</v>
      </c>
      <c r="X34" s="31">
        <f t="shared" si="3"/>
        <v>0</v>
      </c>
      <c r="Y34" s="31">
        <f t="shared" si="3"/>
        <v>1885434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1709509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1740330</v>
      </c>
      <c r="H40" s="31">
        <f t="shared" si="5"/>
        <v>28952</v>
      </c>
      <c r="I40" s="31">
        <f t="shared" si="5"/>
        <v>29038</v>
      </c>
      <c r="J40" s="31">
        <f t="shared" si="5"/>
        <v>1798320</v>
      </c>
      <c r="K40" s="31">
        <f t="shared" si="5"/>
        <v>29038</v>
      </c>
      <c r="L40" s="31">
        <f t="shared" si="5"/>
        <v>29038</v>
      </c>
      <c r="M40" s="31">
        <f t="shared" si="5"/>
        <v>29038</v>
      </c>
      <c r="N40" s="31">
        <f t="shared" si="5"/>
        <v>87114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1885434</v>
      </c>
      <c r="X40" s="31">
        <f t="shared" si="5"/>
        <v>0</v>
      </c>
      <c r="Y40" s="31">
        <f t="shared" si="5"/>
        <v>1885434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78752573</v>
      </c>
      <c r="D42" s="43">
        <f>+D25-D40</f>
        <v>0</v>
      </c>
      <c r="E42" s="44">
        <f t="shared" si="6"/>
        <v>-4267565</v>
      </c>
      <c r="F42" s="45">
        <f t="shared" si="6"/>
        <v>-4267565</v>
      </c>
      <c r="G42" s="45">
        <f t="shared" si="6"/>
        <v>78955225</v>
      </c>
      <c r="H42" s="45">
        <f t="shared" si="6"/>
        <v>149122</v>
      </c>
      <c r="I42" s="45">
        <f t="shared" si="6"/>
        <v>180693</v>
      </c>
      <c r="J42" s="45">
        <f t="shared" si="6"/>
        <v>79285040</v>
      </c>
      <c r="K42" s="45">
        <f t="shared" si="6"/>
        <v>180693</v>
      </c>
      <c r="L42" s="45">
        <f t="shared" si="6"/>
        <v>180693</v>
      </c>
      <c r="M42" s="45">
        <f t="shared" si="6"/>
        <v>180693</v>
      </c>
      <c r="N42" s="45">
        <f t="shared" si="6"/>
        <v>542079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79827119</v>
      </c>
      <c r="X42" s="45">
        <f t="shared" si="6"/>
        <v>-2133780</v>
      </c>
      <c r="Y42" s="45">
        <f t="shared" si="6"/>
        <v>81960899</v>
      </c>
      <c r="Z42" s="46">
        <f>+IF(X42&lt;&gt;0,+(Y42/X42)*100,0)</f>
        <v>-3841.1129076099692</v>
      </c>
      <c r="AA42" s="47">
        <f>+AA25-AA40</f>
        <v>-4267565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-30705844</v>
      </c>
      <c r="D45" s="18"/>
      <c r="E45" s="19">
        <v>-2144020</v>
      </c>
      <c r="F45" s="20">
        <v>-2144020</v>
      </c>
      <c r="G45" s="20">
        <v>-30674467</v>
      </c>
      <c r="H45" s="20">
        <v>61355</v>
      </c>
      <c r="I45" s="20">
        <v>52894</v>
      </c>
      <c r="J45" s="20">
        <v>-30560218</v>
      </c>
      <c r="K45" s="20">
        <v>52894</v>
      </c>
      <c r="L45" s="20">
        <v>52894</v>
      </c>
      <c r="M45" s="20">
        <v>52894</v>
      </c>
      <c r="N45" s="20">
        <v>158682</v>
      </c>
      <c r="O45" s="20"/>
      <c r="P45" s="20"/>
      <c r="Q45" s="20"/>
      <c r="R45" s="20"/>
      <c r="S45" s="20"/>
      <c r="T45" s="20"/>
      <c r="U45" s="20"/>
      <c r="V45" s="20"/>
      <c r="W45" s="20">
        <v>-30401536</v>
      </c>
      <c r="X45" s="20">
        <v>-1072008</v>
      </c>
      <c r="Y45" s="20">
        <v>-29329528</v>
      </c>
      <c r="Z45" s="48">
        <v>2735.9430153506319</v>
      </c>
      <c r="AA45" s="22">
        <v>-2144020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-30705844</v>
      </c>
      <c r="D48" s="51">
        <f>SUM(D45:D47)</f>
        <v>0</v>
      </c>
      <c r="E48" s="52">
        <f t="shared" si="7"/>
        <v>-2144020</v>
      </c>
      <c r="F48" s="53">
        <f t="shared" si="7"/>
        <v>-2144020</v>
      </c>
      <c r="G48" s="53">
        <f t="shared" si="7"/>
        <v>-30674467</v>
      </c>
      <c r="H48" s="53">
        <f t="shared" si="7"/>
        <v>61355</v>
      </c>
      <c r="I48" s="53">
        <f t="shared" si="7"/>
        <v>52894</v>
      </c>
      <c r="J48" s="53">
        <f t="shared" si="7"/>
        <v>-30560218</v>
      </c>
      <c r="K48" s="53">
        <f t="shared" si="7"/>
        <v>52894</v>
      </c>
      <c r="L48" s="53">
        <f t="shared" si="7"/>
        <v>52894</v>
      </c>
      <c r="M48" s="53">
        <f t="shared" si="7"/>
        <v>52894</v>
      </c>
      <c r="N48" s="53">
        <f t="shared" si="7"/>
        <v>158682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-30401536</v>
      </c>
      <c r="X48" s="53">
        <f t="shared" si="7"/>
        <v>-1072008</v>
      </c>
      <c r="Y48" s="53">
        <f t="shared" si="7"/>
        <v>-29329528</v>
      </c>
      <c r="Z48" s="54">
        <f>+IF(X48&lt;&gt;0,+(Y48/X48)*100,0)</f>
        <v>2735.9430153506319</v>
      </c>
      <c r="AA48" s="55">
        <f>SUM(AA45:AA47)</f>
        <v>-2144020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-18</v>
      </c>
      <c r="F9" s="20">
        <v>-18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</v>
      </c>
      <c r="Y9" s="20">
        <v>18</v>
      </c>
      <c r="Z9" s="21">
        <v>-100</v>
      </c>
      <c r="AA9" s="22">
        <v>-18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-19</v>
      </c>
      <c r="F12" s="31">
        <f t="shared" si="0"/>
        <v>-19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-19</v>
      </c>
      <c r="Y12" s="31">
        <f t="shared" si="0"/>
        <v>19</v>
      </c>
      <c r="Z12" s="32">
        <f>+IF(X12&lt;&gt;0,+(Y12/X12)*100,0)</f>
        <v>-100</v>
      </c>
      <c r="AA12" s="33">
        <f>SUM(AA6:AA11)</f>
        <v>-19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52108</v>
      </c>
      <c r="D19" s="18"/>
      <c r="E19" s="19">
        <v>1</v>
      </c>
      <c r="F19" s="20">
        <v>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</v>
      </c>
      <c r="Y19" s="20">
        <v>-1</v>
      </c>
      <c r="Z19" s="21">
        <v>-100</v>
      </c>
      <c r="AA19" s="22">
        <v>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52108</v>
      </c>
      <c r="D24" s="29">
        <f>SUM(D15:D23)</f>
        <v>0</v>
      </c>
      <c r="E24" s="36">
        <f t="shared" si="1"/>
        <v>1</v>
      </c>
      <c r="F24" s="37">
        <f t="shared" si="1"/>
        <v>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</v>
      </c>
      <c r="Y24" s="37">
        <f t="shared" si="1"/>
        <v>-1</v>
      </c>
      <c r="Z24" s="38">
        <f>+IF(X24&lt;&gt;0,+(Y24/X24)*100,0)</f>
        <v>-100</v>
      </c>
      <c r="AA24" s="39">
        <f>SUM(AA15:AA23)</f>
        <v>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52108</v>
      </c>
      <c r="D25" s="29">
        <f>+D12+D24</f>
        <v>0</v>
      </c>
      <c r="E25" s="30">
        <f t="shared" si="2"/>
        <v>-18</v>
      </c>
      <c r="F25" s="31">
        <f t="shared" si="2"/>
        <v>-18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-18</v>
      </c>
      <c r="Y25" s="31">
        <f t="shared" si="2"/>
        <v>18</v>
      </c>
      <c r="Z25" s="32">
        <f>+IF(X25&lt;&gt;0,+(Y25/X25)*100,0)</f>
        <v>-100</v>
      </c>
      <c r="AA25" s="33">
        <f>+AA12+AA24</f>
        <v>-18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57</v>
      </c>
      <c r="F32" s="20">
        <v>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</v>
      </c>
      <c r="Y32" s="20">
        <v>-57</v>
      </c>
      <c r="Z32" s="21">
        <v>-100</v>
      </c>
      <c r="AA32" s="22">
        <v>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9</v>
      </c>
      <c r="F33" s="20">
        <v>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</v>
      </c>
      <c r="Y33" s="20">
        <v>-9</v>
      </c>
      <c r="Z33" s="21">
        <v>-100</v>
      </c>
      <c r="AA33" s="22">
        <v>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66</v>
      </c>
      <c r="F34" s="31">
        <f t="shared" si="3"/>
        <v>66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66</v>
      </c>
      <c r="Y34" s="31">
        <f t="shared" si="3"/>
        <v>-66</v>
      </c>
      <c r="Z34" s="32">
        <f>+IF(X34&lt;&gt;0,+(Y34/X34)*100,0)</f>
        <v>-100</v>
      </c>
      <c r="AA34" s="33">
        <f>SUM(AA29:AA33)</f>
        <v>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10</v>
      </c>
      <c r="F38" s="20">
        <v>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10</v>
      </c>
      <c r="Y38" s="20">
        <v>-10</v>
      </c>
      <c r="Z38" s="21">
        <v>-100</v>
      </c>
      <c r="AA38" s="22">
        <v>10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</v>
      </c>
      <c r="F39" s="37">
        <f t="shared" si="4"/>
        <v>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10</v>
      </c>
      <c r="Y39" s="37">
        <f t="shared" si="4"/>
        <v>-10</v>
      </c>
      <c r="Z39" s="38">
        <f>+IF(X39&lt;&gt;0,+(Y39/X39)*100,0)</f>
        <v>-100</v>
      </c>
      <c r="AA39" s="39">
        <f>SUM(AA37:AA38)</f>
        <v>10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76</v>
      </c>
      <c r="F40" s="31">
        <f t="shared" si="5"/>
        <v>76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76</v>
      </c>
      <c r="Y40" s="31">
        <f t="shared" si="5"/>
        <v>-76</v>
      </c>
      <c r="Z40" s="32">
        <f>+IF(X40&lt;&gt;0,+(Y40/X40)*100,0)</f>
        <v>-100</v>
      </c>
      <c r="AA40" s="33">
        <f>+AA34+AA39</f>
        <v>76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52108</v>
      </c>
      <c r="D42" s="43">
        <f>+D25-D40</f>
        <v>0</v>
      </c>
      <c r="E42" s="44">
        <f t="shared" si="6"/>
        <v>-94</v>
      </c>
      <c r="F42" s="45">
        <f t="shared" si="6"/>
        <v>-94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-94</v>
      </c>
      <c r="Y42" s="45">
        <f t="shared" si="6"/>
        <v>94</v>
      </c>
      <c r="Z42" s="46">
        <f>+IF(X42&lt;&gt;0,+(Y42/X42)*100,0)</f>
        <v>-100</v>
      </c>
      <c r="AA42" s="47">
        <f>+AA25-AA40</f>
        <v>-94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</v>
      </c>
      <c r="F6" s="20">
        <v>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</v>
      </c>
      <c r="Y6" s="20">
        <v>-1</v>
      </c>
      <c r="Z6" s="21">
        <v>-100</v>
      </c>
      <c r="AA6" s="22">
        <v>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</v>
      </c>
      <c r="F8" s="20">
        <v>10</v>
      </c>
      <c r="G8" s="20"/>
      <c r="H8" s="20"/>
      <c r="I8" s="20">
        <v>298315</v>
      </c>
      <c r="J8" s="20">
        <v>298315</v>
      </c>
      <c r="K8" s="20">
        <v>256731</v>
      </c>
      <c r="L8" s="20">
        <v>295502</v>
      </c>
      <c r="M8" s="20">
        <v>301191</v>
      </c>
      <c r="N8" s="20">
        <v>853424</v>
      </c>
      <c r="O8" s="20"/>
      <c r="P8" s="20"/>
      <c r="Q8" s="20"/>
      <c r="R8" s="20"/>
      <c r="S8" s="20"/>
      <c r="T8" s="20"/>
      <c r="U8" s="20"/>
      <c r="V8" s="20"/>
      <c r="W8" s="20">
        <v>1151739</v>
      </c>
      <c r="X8" s="20">
        <v>10</v>
      </c>
      <c r="Y8" s="20">
        <v>1151729</v>
      </c>
      <c r="Z8" s="21">
        <v>11517290</v>
      </c>
      <c r="AA8" s="22">
        <v>10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21</v>
      </c>
      <c r="F9" s="20">
        <v>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</v>
      </c>
      <c r="Y9" s="20">
        <v>-21</v>
      </c>
      <c r="Z9" s="21">
        <v>-100</v>
      </c>
      <c r="AA9" s="22">
        <v>21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32</v>
      </c>
      <c r="F12" s="31">
        <f t="shared" si="0"/>
        <v>32</v>
      </c>
      <c r="G12" s="31">
        <f t="shared" si="0"/>
        <v>0</v>
      </c>
      <c r="H12" s="31">
        <f t="shared" si="0"/>
        <v>0</v>
      </c>
      <c r="I12" s="31">
        <f t="shared" si="0"/>
        <v>298315</v>
      </c>
      <c r="J12" s="31">
        <f t="shared" si="0"/>
        <v>298315</v>
      </c>
      <c r="K12" s="31">
        <f t="shared" si="0"/>
        <v>256731</v>
      </c>
      <c r="L12" s="31">
        <f t="shared" si="0"/>
        <v>295502</v>
      </c>
      <c r="M12" s="31">
        <f t="shared" si="0"/>
        <v>301191</v>
      </c>
      <c r="N12" s="31">
        <f t="shared" si="0"/>
        <v>853424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1151739</v>
      </c>
      <c r="X12" s="31">
        <f t="shared" si="0"/>
        <v>32</v>
      </c>
      <c r="Y12" s="31">
        <f t="shared" si="0"/>
        <v>1151707</v>
      </c>
      <c r="Z12" s="32">
        <f>+IF(X12&lt;&gt;0,+(Y12/X12)*100,0)</f>
        <v>3599084.375</v>
      </c>
      <c r="AA12" s="33">
        <f>SUM(AA6:AA11)</f>
        <v>32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12049000</v>
      </c>
      <c r="F19" s="20">
        <v>12049000</v>
      </c>
      <c r="G19" s="20"/>
      <c r="H19" s="20"/>
      <c r="I19" s="20"/>
      <c r="J19" s="20"/>
      <c r="K19" s="20"/>
      <c r="L19" s="20"/>
      <c r="M19" s="20">
        <v>2371335</v>
      </c>
      <c r="N19" s="20">
        <v>2371335</v>
      </c>
      <c r="O19" s="20"/>
      <c r="P19" s="20"/>
      <c r="Q19" s="20"/>
      <c r="R19" s="20"/>
      <c r="S19" s="20"/>
      <c r="T19" s="20"/>
      <c r="U19" s="20"/>
      <c r="V19" s="20"/>
      <c r="W19" s="20">
        <v>2371335</v>
      </c>
      <c r="X19" s="20">
        <v>6024502</v>
      </c>
      <c r="Y19" s="20">
        <v>-3653167</v>
      </c>
      <c r="Z19" s="21">
        <v>-60.638489289239175</v>
      </c>
      <c r="AA19" s="22">
        <v>12049000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12049000</v>
      </c>
      <c r="F24" s="37">
        <f t="shared" si="1"/>
        <v>12049000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2371335</v>
      </c>
      <c r="N24" s="37">
        <f t="shared" si="1"/>
        <v>2371335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2371335</v>
      </c>
      <c r="X24" s="37">
        <f t="shared" si="1"/>
        <v>6024502</v>
      </c>
      <c r="Y24" s="37">
        <f t="shared" si="1"/>
        <v>-3653167</v>
      </c>
      <c r="Z24" s="38">
        <f>+IF(X24&lt;&gt;0,+(Y24/X24)*100,0)</f>
        <v>-60.638489289239175</v>
      </c>
      <c r="AA24" s="39">
        <f>SUM(AA15:AA23)</f>
        <v>12049000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12049032</v>
      </c>
      <c r="F25" s="31">
        <f t="shared" si="2"/>
        <v>12049032</v>
      </c>
      <c r="G25" s="31">
        <f t="shared" si="2"/>
        <v>0</v>
      </c>
      <c r="H25" s="31">
        <f t="shared" si="2"/>
        <v>0</v>
      </c>
      <c r="I25" s="31">
        <f t="shared" si="2"/>
        <v>298315</v>
      </c>
      <c r="J25" s="31">
        <f t="shared" si="2"/>
        <v>298315</v>
      </c>
      <c r="K25" s="31">
        <f t="shared" si="2"/>
        <v>256731</v>
      </c>
      <c r="L25" s="31">
        <f t="shared" si="2"/>
        <v>295502</v>
      </c>
      <c r="M25" s="31">
        <f t="shared" si="2"/>
        <v>2672526</v>
      </c>
      <c r="N25" s="31">
        <f t="shared" si="2"/>
        <v>3224759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3523074</v>
      </c>
      <c r="X25" s="31">
        <f t="shared" si="2"/>
        <v>6024534</v>
      </c>
      <c r="Y25" s="31">
        <f t="shared" si="2"/>
        <v>-2501460</v>
      </c>
      <c r="Z25" s="32">
        <f>+IF(X25&lt;&gt;0,+(Y25/X25)*100,0)</f>
        <v>-41.521219732513757</v>
      </c>
      <c r="AA25" s="33">
        <f>+AA12+AA24</f>
        <v>12049032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-8</v>
      </c>
      <c r="F32" s="20">
        <v>-8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</v>
      </c>
      <c r="Y32" s="20">
        <v>8</v>
      </c>
      <c r="Z32" s="21">
        <v>-100</v>
      </c>
      <c r="AA32" s="22">
        <v>-8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-8</v>
      </c>
      <c r="F34" s="31">
        <f t="shared" si="3"/>
        <v>-8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-8</v>
      </c>
      <c r="Y34" s="31">
        <f t="shared" si="3"/>
        <v>8</v>
      </c>
      <c r="Z34" s="32">
        <f>+IF(X34&lt;&gt;0,+(Y34/X34)*100,0)</f>
        <v>-100</v>
      </c>
      <c r="AA34" s="33">
        <f>SUM(AA29:AA33)</f>
        <v>-8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-8</v>
      </c>
      <c r="F40" s="31">
        <f t="shared" si="5"/>
        <v>-8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-8</v>
      </c>
      <c r="Y40" s="31">
        <f t="shared" si="5"/>
        <v>8</v>
      </c>
      <c r="Z40" s="32">
        <f>+IF(X40&lt;&gt;0,+(Y40/X40)*100,0)</f>
        <v>-100</v>
      </c>
      <c r="AA40" s="33">
        <f>+AA34+AA39</f>
        <v>-8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12049040</v>
      </c>
      <c r="F42" s="45">
        <f t="shared" si="6"/>
        <v>12049040</v>
      </c>
      <c r="G42" s="45">
        <f t="shared" si="6"/>
        <v>0</v>
      </c>
      <c r="H42" s="45">
        <f t="shared" si="6"/>
        <v>0</v>
      </c>
      <c r="I42" s="45">
        <f t="shared" si="6"/>
        <v>298315</v>
      </c>
      <c r="J42" s="45">
        <f t="shared" si="6"/>
        <v>298315</v>
      </c>
      <c r="K42" s="45">
        <f t="shared" si="6"/>
        <v>256731</v>
      </c>
      <c r="L42" s="45">
        <f t="shared" si="6"/>
        <v>295502</v>
      </c>
      <c r="M42" s="45">
        <f t="shared" si="6"/>
        <v>2672526</v>
      </c>
      <c r="N42" s="45">
        <f t="shared" si="6"/>
        <v>3224759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3523074</v>
      </c>
      <c r="X42" s="45">
        <f t="shared" si="6"/>
        <v>6024542</v>
      </c>
      <c r="Y42" s="45">
        <f t="shared" si="6"/>
        <v>-2501468</v>
      </c>
      <c r="Z42" s="46">
        <f>+IF(X42&lt;&gt;0,+(Y42/X42)*100,0)</f>
        <v>-41.521297386589715</v>
      </c>
      <c r="AA42" s="47">
        <f>+AA25-AA40</f>
        <v>12049040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</v>
      </c>
      <c r="F45" s="20">
        <v>-2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</v>
      </c>
      <c r="Y45" s="20">
        <v>2</v>
      </c>
      <c r="Z45" s="48">
        <v>-100</v>
      </c>
      <c r="AA45" s="22">
        <v>-2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</v>
      </c>
      <c r="F48" s="53">
        <f t="shared" si="7"/>
        <v>-2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</v>
      </c>
      <c r="Y48" s="53">
        <f t="shared" si="7"/>
        <v>2</v>
      </c>
      <c r="Z48" s="54">
        <f>+IF(X48&lt;&gt;0,+(Y48/X48)*100,0)</f>
        <v>-100</v>
      </c>
      <c r="AA48" s="55">
        <f>SUM(AA45:AA47)</f>
        <v>-2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9603980</v>
      </c>
      <c r="F6" s="20">
        <v>9603980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4801982</v>
      </c>
      <c r="Y6" s="20">
        <v>-4801982</v>
      </c>
      <c r="Z6" s="21">
        <v>-100</v>
      </c>
      <c r="AA6" s="22">
        <v>9603980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-5</v>
      </c>
      <c r="F8" s="20">
        <v>-5</v>
      </c>
      <c r="G8" s="20">
        <v>-240930</v>
      </c>
      <c r="H8" s="20">
        <v>-238447</v>
      </c>
      <c r="I8" s="20">
        <v>-172354</v>
      </c>
      <c r="J8" s="20">
        <v>-651731</v>
      </c>
      <c r="K8" s="20">
        <v>-392546</v>
      </c>
      <c r="L8" s="20">
        <v>-213712</v>
      </c>
      <c r="M8" s="20">
        <v>-286896</v>
      </c>
      <c r="N8" s="20">
        <v>-893154</v>
      </c>
      <c r="O8" s="20"/>
      <c r="P8" s="20"/>
      <c r="Q8" s="20"/>
      <c r="R8" s="20"/>
      <c r="S8" s="20"/>
      <c r="T8" s="20"/>
      <c r="U8" s="20"/>
      <c r="V8" s="20"/>
      <c r="W8" s="20">
        <v>-1544885</v>
      </c>
      <c r="X8" s="20">
        <v>-5</v>
      </c>
      <c r="Y8" s="20">
        <v>-1544880</v>
      </c>
      <c r="Z8" s="21">
        <v>30897600</v>
      </c>
      <c r="AA8" s="22">
        <v>-5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-9</v>
      </c>
      <c r="F9" s="20">
        <v>-9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</v>
      </c>
      <c r="Y9" s="20">
        <v>9</v>
      </c>
      <c r="Z9" s="21">
        <v>-100</v>
      </c>
      <c r="AA9" s="22">
        <v>-9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9603966</v>
      </c>
      <c r="F12" s="31">
        <f t="shared" si="0"/>
        <v>9603966</v>
      </c>
      <c r="G12" s="31">
        <f t="shared" si="0"/>
        <v>-240930</v>
      </c>
      <c r="H12" s="31">
        <f t="shared" si="0"/>
        <v>-238447</v>
      </c>
      <c r="I12" s="31">
        <f t="shared" si="0"/>
        <v>-172354</v>
      </c>
      <c r="J12" s="31">
        <f t="shared" si="0"/>
        <v>-651731</v>
      </c>
      <c r="K12" s="31">
        <f t="shared" si="0"/>
        <v>-392546</v>
      </c>
      <c r="L12" s="31">
        <f t="shared" si="0"/>
        <v>-213712</v>
      </c>
      <c r="M12" s="31">
        <f t="shared" si="0"/>
        <v>-286896</v>
      </c>
      <c r="N12" s="31">
        <f t="shared" si="0"/>
        <v>-893154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-1544885</v>
      </c>
      <c r="X12" s="31">
        <f t="shared" si="0"/>
        <v>4801968</v>
      </c>
      <c r="Y12" s="31">
        <f t="shared" si="0"/>
        <v>-6346853</v>
      </c>
      <c r="Z12" s="32">
        <f>+IF(X12&lt;&gt;0,+(Y12/X12)*100,0)</f>
        <v>-132.17191368205704</v>
      </c>
      <c r="AA12" s="33">
        <f>SUM(AA6:AA11)</f>
        <v>9603966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2291773</v>
      </c>
      <c r="D19" s="18"/>
      <c r="E19" s="19">
        <v>89043503</v>
      </c>
      <c r="F19" s="20">
        <v>89043503</v>
      </c>
      <c r="G19" s="20"/>
      <c r="H19" s="20"/>
      <c r="I19" s="20"/>
      <c r="J19" s="20"/>
      <c r="K19" s="20"/>
      <c r="L19" s="20">
        <v>1834950</v>
      </c>
      <c r="M19" s="20">
        <v>3214980</v>
      </c>
      <c r="N19" s="20">
        <v>5049930</v>
      </c>
      <c r="O19" s="20"/>
      <c r="P19" s="20"/>
      <c r="Q19" s="20"/>
      <c r="R19" s="20"/>
      <c r="S19" s="20"/>
      <c r="T19" s="20"/>
      <c r="U19" s="20"/>
      <c r="V19" s="20"/>
      <c r="W19" s="20">
        <v>5049930</v>
      </c>
      <c r="X19" s="20">
        <v>44521757</v>
      </c>
      <c r="Y19" s="20">
        <v>-39471827</v>
      </c>
      <c r="Z19" s="21">
        <v>-88.657388341614634</v>
      </c>
      <c r="AA19" s="22">
        <v>89043503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2291773</v>
      </c>
      <c r="D24" s="29">
        <f>SUM(D15:D23)</f>
        <v>0</v>
      </c>
      <c r="E24" s="36">
        <f t="shared" si="1"/>
        <v>89043503</v>
      </c>
      <c r="F24" s="37">
        <f t="shared" si="1"/>
        <v>89043503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1834950</v>
      </c>
      <c r="M24" s="37">
        <f t="shared" si="1"/>
        <v>3214980</v>
      </c>
      <c r="N24" s="37">
        <f t="shared" si="1"/>
        <v>5049930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5049930</v>
      </c>
      <c r="X24" s="37">
        <f t="shared" si="1"/>
        <v>44521757</v>
      </c>
      <c r="Y24" s="37">
        <f t="shared" si="1"/>
        <v>-39471827</v>
      </c>
      <c r="Z24" s="38">
        <f>+IF(X24&lt;&gt;0,+(Y24/X24)*100,0)</f>
        <v>-88.657388341614634</v>
      </c>
      <c r="AA24" s="39">
        <f>SUM(AA15:AA23)</f>
        <v>89043503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2291773</v>
      </c>
      <c r="D25" s="29">
        <f>+D12+D24</f>
        <v>0</v>
      </c>
      <c r="E25" s="30">
        <f t="shared" si="2"/>
        <v>98647469</v>
      </c>
      <c r="F25" s="31">
        <f t="shared" si="2"/>
        <v>98647469</v>
      </c>
      <c r="G25" s="31">
        <f t="shared" si="2"/>
        <v>-240930</v>
      </c>
      <c r="H25" s="31">
        <f t="shared" si="2"/>
        <v>-238447</v>
      </c>
      <c r="I25" s="31">
        <f t="shared" si="2"/>
        <v>-172354</v>
      </c>
      <c r="J25" s="31">
        <f t="shared" si="2"/>
        <v>-651731</v>
      </c>
      <c r="K25" s="31">
        <f t="shared" si="2"/>
        <v>-392546</v>
      </c>
      <c r="L25" s="31">
        <f t="shared" si="2"/>
        <v>1621238</v>
      </c>
      <c r="M25" s="31">
        <f t="shared" si="2"/>
        <v>2928084</v>
      </c>
      <c r="N25" s="31">
        <f t="shared" si="2"/>
        <v>4156776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3505045</v>
      </c>
      <c r="X25" s="31">
        <f t="shared" si="2"/>
        <v>49323725</v>
      </c>
      <c r="Y25" s="31">
        <f t="shared" si="2"/>
        <v>-45818680</v>
      </c>
      <c r="Z25" s="32">
        <f>+IF(X25&lt;&gt;0,+(Y25/X25)*100,0)</f>
        <v>-92.893795024605296</v>
      </c>
      <c r="AA25" s="33">
        <f>+AA12+AA24</f>
        <v>98647469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49</v>
      </c>
      <c r="F32" s="20">
        <v>49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</v>
      </c>
      <c r="Y32" s="20">
        <v>-49</v>
      </c>
      <c r="Z32" s="21">
        <v>-100</v>
      </c>
      <c r="AA32" s="22">
        <v>49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59</v>
      </c>
      <c r="F34" s="31">
        <f t="shared" si="3"/>
        <v>59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59</v>
      </c>
      <c r="Y34" s="31">
        <f t="shared" si="3"/>
        <v>-59</v>
      </c>
      <c r="Z34" s="32">
        <f>+IF(X34&lt;&gt;0,+(Y34/X34)*100,0)</f>
        <v>-100</v>
      </c>
      <c r="AA34" s="33">
        <f>SUM(AA29:AA33)</f>
        <v>59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9</v>
      </c>
      <c r="F38" s="20">
        <v>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9</v>
      </c>
      <c r="Y38" s="20">
        <v>-9</v>
      </c>
      <c r="Z38" s="21">
        <v>-100</v>
      </c>
      <c r="AA38" s="22">
        <v>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9</v>
      </c>
      <c r="F39" s="37">
        <f t="shared" si="4"/>
        <v>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9</v>
      </c>
      <c r="Y39" s="37">
        <f t="shared" si="4"/>
        <v>-9</v>
      </c>
      <c r="Z39" s="38">
        <f>+IF(X39&lt;&gt;0,+(Y39/X39)*100,0)</f>
        <v>-100</v>
      </c>
      <c r="AA39" s="39">
        <f>SUM(AA37:AA38)</f>
        <v>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68</v>
      </c>
      <c r="F40" s="31">
        <f t="shared" si="5"/>
        <v>68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68</v>
      </c>
      <c r="Y40" s="31">
        <f t="shared" si="5"/>
        <v>-68</v>
      </c>
      <c r="Z40" s="32">
        <f>+IF(X40&lt;&gt;0,+(Y40/X40)*100,0)</f>
        <v>-100</v>
      </c>
      <c r="AA40" s="33">
        <f>+AA34+AA39</f>
        <v>68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2291773</v>
      </c>
      <c r="D42" s="43">
        <f>+D25-D40</f>
        <v>0</v>
      </c>
      <c r="E42" s="44">
        <f t="shared" si="6"/>
        <v>98647401</v>
      </c>
      <c r="F42" s="45">
        <f t="shared" si="6"/>
        <v>98647401</v>
      </c>
      <c r="G42" s="45">
        <f t="shared" si="6"/>
        <v>-240930</v>
      </c>
      <c r="H42" s="45">
        <f t="shared" si="6"/>
        <v>-238447</v>
      </c>
      <c r="I42" s="45">
        <f t="shared" si="6"/>
        <v>-172354</v>
      </c>
      <c r="J42" s="45">
        <f t="shared" si="6"/>
        <v>-651731</v>
      </c>
      <c r="K42" s="45">
        <f t="shared" si="6"/>
        <v>-392546</v>
      </c>
      <c r="L42" s="45">
        <f t="shared" si="6"/>
        <v>1621238</v>
      </c>
      <c r="M42" s="45">
        <f t="shared" si="6"/>
        <v>2928084</v>
      </c>
      <c r="N42" s="45">
        <f t="shared" si="6"/>
        <v>4156776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3505045</v>
      </c>
      <c r="X42" s="45">
        <f t="shared" si="6"/>
        <v>49323657</v>
      </c>
      <c r="Y42" s="45">
        <f t="shared" si="6"/>
        <v>-45818612</v>
      </c>
      <c r="Z42" s="46">
        <f>+IF(X42&lt;&gt;0,+(Y42/X42)*100,0)</f>
        <v>-92.893785227644415</v>
      </c>
      <c r="AA42" s="47">
        <f>+AA25-AA40</f>
        <v>98647401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-21451</v>
      </c>
      <c r="D45" s="18"/>
      <c r="E45" s="19">
        <v>-4103</v>
      </c>
      <c r="F45" s="20">
        <v>-4103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-2057</v>
      </c>
      <c r="Y45" s="20">
        <v>2057</v>
      </c>
      <c r="Z45" s="48">
        <v>-100</v>
      </c>
      <c r="AA45" s="22">
        <v>-4103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-21451</v>
      </c>
      <c r="D48" s="51">
        <f>SUM(D45:D47)</f>
        <v>0</v>
      </c>
      <c r="E48" s="52">
        <f t="shared" si="7"/>
        <v>-4103</v>
      </c>
      <c r="F48" s="53">
        <f t="shared" si="7"/>
        <v>-4103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-2057</v>
      </c>
      <c r="Y48" s="53">
        <f t="shared" si="7"/>
        <v>2057</v>
      </c>
      <c r="Z48" s="54">
        <f>+IF(X48&lt;&gt;0,+(Y48/X48)*100,0)</f>
        <v>-100</v>
      </c>
      <c r="AA48" s="55">
        <f>SUM(AA45:AA47)</f>
        <v>-4103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-11884628</v>
      </c>
      <c r="F8" s="20">
        <v>-11884628</v>
      </c>
      <c r="G8" s="20">
        <v>1156777</v>
      </c>
      <c r="H8" s="20"/>
      <c r="I8" s="20"/>
      <c r="J8" s="20">
        <v>1156777</v>
      </c>
      <c r="K8" s="20">
        <v>-424030</v>
      </c>
      <c r="L8" s="20">
        <v>22834</v>
      </c>
      <c r="M8" s="20">
        <v>328590</v>
      </c>
      <c r="N8" s="20">
        <v>-72606</v>
      </c>
      <c r="O8" s="20"/>
      <c r="P8" s="20"/>
      <c r="Q8" s="20"/>
      <c r="R8" s="20"/>
      <c r="S8" s="20"/>
      <c r="T8" s="20"/>
      <c r="U8" s="20"/>
      <c r="V8" s="20"/>
      <c r="W8" s="20">
        <v>1084171</v>
      </c>
      <c r="X8" s="20">
        <v>-5942312</v>
      </c>
      <c r="Y8" s="20">
        <v>7026483</v>
      </c>
      <c r="Z8" s="21">
        <v>-118.2449356412117</v>
      </c>
      <c r="AA8" s="22">
        <v>-11884628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-11884628</v>
      </c>
      <c r="F12" s="31">
        <f t="shared" si="0"/>
        <v>-11884628</v>
      </c>
      <c r="G12" s="31">
        <f t="shared" si="0"/>
        <v>1156777</v>
      </c>
      <c r="H12" s="31">
        <f t="shared" si="0"/>
        <v>0</v>
      </c>
      <c r="I12" s="31">
        <f t="shared" si="0"/>
        <v>0</v>
      </c>
      <c r="J12" s="31">
        <f t="shared" si="0"/>
        <v>1156777</v>
      </c>
      <c r="K12" s="31">
        <f t="shared" si="0"/>
        <v>-424030</v>
      </c>
      <c r="L12" s="31">
        <f t="shared" si="0"/>
        <v>22834</v>
      </c>
      <c r="M12" s="31">
        <f t="shared" si="0"/>
        <v>328590</v>
      </c>
      <c r="N12" s="31">
        <f t="shared" si="0"/>
        <v>-72606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1084171</v>
      </c>
      <c r="X12" s="31">
        <f t="shared" si="0"/>
        <v>-5942312</v>
      </c>
      <c r="Y12" s="31">
        <f t="shared" si="0"/>
        <v>7026483</v>
      </c>
      <c r="Z12" s="32">
        <f>+IF(X12&lt;&gt;0,+(Y12/X12)*100,0)</f>
        <v>-118.2449356412117</v>
      </c>
      <c r="AA12" s="33">
        <f>SUM(AA6:AA11)</f>
        <v>-11884628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-11884628</v>
      </c>
      <c r="F25" s="31">
        <f t="shared" si="2"/>
        <v>-11884628</v>
      </c>
      <c r="G25" s="31">
        <f t="shared" si="2"/>
        <v>1156777</v>
      </c>
      <c r="H25" s="31">
        <f t="shared" si="2"/>
        <v>0</v>
      </c>
      <c r="I25" s="31">
        <f t="shared" si="2"/>
        <v>0</v>
      </c>
      <c r="J25" s="31">
        <f t="shared" si="2"/>
        <v>1156777</v>
      </c>
      <c r="K25" s="31">
        <f t="shared" si="2"/>
        <v>-424030</v>
      </c>
      <c r="L25" s="31">
        <f t="shared" si="2"/>
        <v>22834</v>
      </c>
      <c r="M25" s="31">
        <f t="shared" si="2"/>
        <v>328590</v>
      </c>
      <c r="N25" s="31">
        <f t="shared" si="2"/>
        <v>-72606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1084171</v>
      </c>
      <c r="X25" s="31">
        <f t="shared" si="2"/>
        <v>-5942312</v>
      </c>
      <c r="Y25" s="31">
        <f t="shared" si="2"/>
        <v>7026483</v>
      </c>
      <c r="Z25" s="32">
        <f>+IF(X25&lt;&gt;0,+(Y25/X25)*100,0)</f>
        <v>-118.2449356412117</v>
      </c>
      <c r="AA25" s="33">
        <f>+AA12+AA24</f>
        <v>-11884628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-11884628</v>
      </c>
      <c r="F42" s="45">
        <f t="shared" si="6"/>
        <v>-11884628</v>
      </c>
      <c r="G42" s="45">
        <f t="shared" si="6"/>
        <v>1156777</v>
      </c>
      <c r="H42" s="45">
        <f t="shared" si="6"/>
        <v>0</v>
      </c>
      <c r="I42" s="45">
        <f t="shared" si="6"/>
        <v>0</v>
      </c>
      <c r="J42" s="45">
        <f t="shared" si="6"/>
        <v>1156777</v>
      </c>
      <c r="K42" s="45">
        <f t="shared" si="6"/>
        <v>-424030</v>
      </c>
      <c r="L42" s="45">
        <f t="shared" si="6"/>
        <v>22834</v>
      </c>
      <c r="M42" s="45">
        <f t="shared" si="6"/>
        <v>328590</v>
      </c>
      <c r="N42" s="45">
        <f t="shared" si="6"/>
        <v>-72606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1084171</v>
      </c>
      <c r="X42" s="45">
        <f t="shared" si="6"/>
        <v>-5942312</v>
      </c>
      <c r="Y42" s="45">
        <f t="shared" si="6"/>
        <v>7026483</v>
      </c>
      <c r="Z42" s="46">
        <f>+IF(X42&lt;&gt;0,+(Y42/X42)*100,0)</f>
        <v>-118.2449356412117</v>
      </c>
      <c r="AA42" s="47">
        <f>+AA25-AA40</f>
        <v>-11884628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</v>
      </c>
      <c r="Y45" s="20">
        <v>1</v>
      </c>
      <c r="Z45" s="48">
        <v>-100</v>
      </c>
      <c r="AA45" s="22">
        <v>-1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</v>
      </c>
      <c r="Y48" s="53">
        <f t="shared" si="7"/>
        <v>1</v>
      </c>
      <c r="Z48" s="54">
        <f>+IF(X48&lt;&gt;0,+(Y48/X48)*100,0)</f>
        <v>-100</v>
      </c>
      <c r="AA48" s="55">
        <f>SUM(AA45:AA47)</f>
        <v>-1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110996</v>
      </c>
      <c r="D6" s="18"/>
      <c r="E6" s="19">
        <v>-9557</v>
      </c>
      <c r="F6" s="20">
        <v>-9557</v>
      </c>
      <c r="G6" s="20">
        <v>344</v>
      </c>
      <c r="H6" s="20">
        <v>73549</v>
      </c>
      <c r="I6" s="20">
        <v>2683</v>
      </c>
      <c r="J6" s="20">
        <v>76576</v>
      </c>
      <c r="K6" s="20">
        <v>5920</v>
      </c>
      <c r="L6" s="20"/>
      <c r="M6" s="20">
        <v>22416</v>
      </c>
      <c r="N6" s="20">
        <v>28336</v>
      </c>
      <c r="O6" s="20"/>
      <c r="P6" s="20"/>
      <c r="Q6" s="20"/>
      <c r="R6" s="20"/>
      <c r="S6" s="20"/>
      <c r="T6" s="20"/>
      <c r="U6" s="20"/>
      <c r="V6" s="20"/>
      <c r="W6" s="20">
        <v>104912</v>
      </c>
      <c r="X6" s="20">
        <v>-4776</v>
      </c>
      <c r="Y6" s="20">
        <v>109688</v>
      </c>
      <c r="Z6" s="21">
        <v>-2296.6499162479058</v>
      </c>
      <c r="AA6" s="22">
        <v>-9557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2878530</v>
      </c>
      <c r="F8" s="20">
        <v>2878530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1439256</v>
      </c>
      <c r="Y8" s="20">
        <v>-1439256</v>
      </c>
      <c r="Z8" s="21">
        <v>-100</v>
      </c>
      <c r="AA8" s="22">
        <v>2878530</v>
      </c>
    </row>
    <row r="9" spans="1:27" ht="13.5" x14ac:dyDescent="0.25">
      <c r="A9" s="23" t="s">
        <v>37</v>
      </c>
      <c r="B9" s="17" t="s">
        <v>32</v>
      </c>
      <c r="C9" s="18">
        <v>25727</v>
      </c>
      <c r="D9" s="18"/>
      <c r="E9" s="19"/>
      <c r="F9" s="20"/>
      <c r="G9" s="20"/>
      <c r="H9" s="20">
        <v>58</v>
      </c>
      <c r="I9" s="20"/>
      <c r="J9" s="20">
        <v>58</v>
      </c>
      <c r="K9" s="20">
        <v>2556</v>
      </c>
      <c r="L9" s="20"/>
      <c r="M9" s="20"/>
      <c r="N9" s="20">
        <v>2556</v>
      </c>
      <c r="O9" s="20"/>
      <c r="P9" s="20"/>
      <c r="Q9" s="20"/>
      <c r="R9" s="20"/>
      <c r="S9" s="20"/>
      <c r="T9" s="20"/>
      <c r="U9" s="20"/>
      <c r="V9" s="20"/>
      <c r="W9" s="20">
        <v>2614</v>
      </c>
      <c r="X9" s="20"/>
      <c r="Y9" s="20">
        <v>2614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136723</v>
      </c>
      <c r="D12" s="29">
        <f>SUM(D6:D11)</f>
        <v>0</v>
      </c>
      <c r="E12" s="30">
        <f t="shared" si="0"/>
        <v>2868973</v>
      </c>
      <c r="F12" s="31">
        <f t="shared" si="0"/>
        <v>2868973</v>
      </c>
      <c r="G12" s="31">
        <f t="shared" si="0"/>
        <v>344</v>
      </c>
      <c r="H12" s="31">
        <f t="shared" si="0"/>
        <v>73607</v>
      </c>
      <c r="I12" s="31">
        <f t="shared" si="0"/>
        <v>2683</v>
      </c>
      <c r="J12" s="31">
        <f t="shared" si="0"/>
        <v>76634</v>
      </c>
      <c r="K12" s="31">
        <f t="shared" si="0"/>
        <v>8476</v>
      </c>
      <c r="L12" s="31">
        <f t="shared" si="0"/>
        <v>0</v>
      </c>
      <c r="M12" s="31">
        <f t="shared" si="0"/>
        <v>22416</v>
      </c>
      <c r="N12" s="31">
        <f t="shared" si="0"/>
        <v>30892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107526</v>
      </c>
      <c r="X12" s="31">
        <f t="shared" si="0"/>
        <v>1434480</v>
      </c>
      <c r="Y12" s="31">
        <f t="shared" si="0"/>
        <v>-1326954</v>
      </c>
      <c r="Z12" s="32">
        <f>+IF(X12&lt;&gt;0,+(Y12/X12)*100,0)</f>
        <v>-92.50418270035135</v>
      </c>
      <c r="AA12" s="33">
        <f>SUM(AA6:AA11)</f>
        <v>2868973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-1583667</v>
      </c>
      <c r="F19" s="20">
        <v>-1583667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-791826</v>
      </c>
      <c r="Y19" s="20">
        <v>791826</v>
      </c>
      <c r="Z19" s="21">
        <v>-100</v>
      </c>
      <c r="AA19" s="22">
        <v>-1583667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-1583667</v>
      </c>
      <c r="F24" s="37">
        <f t="shared" si="1"/>
        <v>-1583667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-791826</v>
      </c>
      <c r="Y24" s="37">
        <f t="shared" si="1"/>
        <v>791826</v>
      </c>
      <c r="Z24" s="38">
        <f>+IF(X24&lt;&gt;0,+(Y24/X24)*100,0)</f>
        <v>-100</v>
      </c>
      <c r="AA24" s="39">
        <f>SUM(AA15:AA23)</f>
        <v>-1583667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136723</v>
      </c>
      <c r="D25" s="29">
        <f>+D12+D24</f>
        <v>0</v>
      </c>
      <c r="E25" s="30">
        <f t="shared" si="2"/>
        <v>1285306</v>
      </c>
      <c r="F25" s="31">
        <f t="shared" si="2"/>
        <v>1285306</v>
      </c>
      <c r="G25" s="31">
        <f t="shared" si="2"/>
        <v>344</v>
      </c>
      <c r="H25" s="31">
        <f t="shared" si="2"/>
        <v>73607</v>
      </c>
      <c r="I25" s="31">
        <f t="shared" si="2"/>
        <v>2683</v>
      </c>
      <c r="J25" s="31">
        <f t="shared" si="2"/>
        <v>76634</v>
      </c>
      <c r="K25" s="31">
        <f t="shared" si="2"/>
        <v>8476</v>
      </c>
      <c r="L25" s="31">
        <f t="shared" si="2"/>
        <v>0</v>
      </c>
      <c r="M25" s="31">
        <f t="shared" si="2"/>
        <v>22416</v>
      </c>
      <c r="N25" s="31">
        <f t="shared" si="2"/>
        <v>30892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107526</v>
      </c>
      <c r="X25" s="31">
        <f t="shared" si="2"/>
        <v>642654</v>
      </c>
      <c r="Y25" s="31">
        <f t="shared" si="2"/>
        <v>-535128</v>
      </c>
      <c r="Z25" s="32">
        <f>+IF(X25&lt;&gt;0,+(Y25/X25)*100,0)</f>
        <v>-83.268446162320629</v>
      </c>
      <c r="AA25" s="33">
        <f>+AA12+AA24</f>
        <v>1285306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2120382</v>
      </c>
      <c r="D32" s="18"/>
      <c r="E32" s="19">
        <v>2887792</v>
      </c>
      <c r="F32" s="20">
        <v>2887792</v>
      </c>
      <c r="G32" s="20">
        <v>111785</v>
      </c>
      <c r="H32" s="20">
        <v>128964</v>
      </c>
      <c r="I32" s="20">
        <v>155110</v>
      </c>
      <c r="J32" s="20">
        <v>395859</v>
      </c>
      <c r="K32" s="20">
        <v>161892</v>
      </c>
      <c r="L32" s="20">
        <v>95266</v>
      </c>
      <c r="M32" s="20">
        <v>101376</v>
      </c>
      <c r="N32" s="20">
        <v>358534</v>
      </c>
      <c r="O32" s="20"/>
      <c r="P32" s="20"/>
      <c r="Q32" s="20"/>
      <c r="R32" s="20"/>
      <c r="S32" s="20"/>
      <c r="T32" s="20"/>
      <c r="U32" s="20"/>
      <c r="V32" s="20"/>
      <c r="W32" s="20">
        <v>754393</v>
      </c>
      <c r="X32" s="20">
        <v>1443840</v>
      </c>
      <c r="Y32" s="20">
        <v>-689447</v>
      </c>
      <c r="Z32" s="21">
        <v>-47.750928080673759</v>
      </c>
      <c r="AA32" s="22">
        <v>2887792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2120382</v>
      </c>
      <c r="D34" s="29">
        <f>SUM(D29:D33)</f>
        <v>0</v>
      </c>
      <c r="E34" s="30">
        <f t="shared" si="3"/>
        <v>2887792</v>
      </c>
      <c r="F34" s="31">
        <f t="shared" si="3"/>
        <v>2887792</v>
      </c>
      <c r="G34" s="31">
        <f t="shared" si="3"/>
        <v>111785</v>
      </c>
      <c r="H34" s="31">
        <f t="shared" si="3"/>
        <v>128964</v>
      </c>
      <c r="I34" s="31">
        <f t="shared" si="3"/>
        <v>155110</v>
      </c>
      <c r="J34" s="31">
        <f t="shared" si="3"/>
        <v>395859</v>
      </c>
      <c r="K34" s="31">
        <f t="shared" si="3"/>
        <v>161892</v>
      </c>
      <c r="L34" s="31">
        <f t="shared" si="3"/>
        <v>95266</v>
      </c>
      <c r="M34" s="31">
        <f t="shared" si="3"/>
        <v>101376</v>
      </c>
      <c r="N34" s="31">
        <f t="shared" si="3"/>
        <v>358534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754393</v>
      </c>
      <c r="X34" s="31">
        <f t="shared" si="3"/>
        <v>1443840</v>
      </c>
      <c r="Y34" s="31">
        <f t="shared" si="3"/>
        <v>-689447</v>
      </c>
      <c r="Z34" s="32">
        <f>+IF(X34&lt;&gt;0,+(Y34/X34)*100,0)</f>
        <v>-47.750928080673759</v>
      </c>
      <c r="AA34" s="33">
        <f>SUM(AA29:AA33)</f>
        <v>2887792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2120382</v>
      </c>
      <c r="D40" s="29">
        <f>+D34+D39</f>
        <v>0</v>
      </c>
      <c r="E40" s="30">
        <f t="shared" si="5"/>
        <v>2887792</v>
      </c>
      <c r="F40" s="31">
        <f t="shared" si="5"/>
        <v>2887792</v>
      </c>
      <c r="G40" s="31">
        <f t="shared" si="5"/>
        <v>111785</v>
      </c>
      <c r="H40" s="31">
        <f t="shared" si="5"/>
        <v>128964</v>
      </c>
      <c r="I40" s="31">
        <f t="shared" si="5"/>
        <v>155110</v>
      </c>
      <c r="J40" s="31">
        <f t="shared" si="5"/>
        <v>395859</v>
      </c>
      <c r="K40" s="31">
        <f t="shared" si="5"/>
        <v>161892</v>
      </c>
      <c r="L40" s="31">
        <f t="shared" si="5"/>
        <v>95266</v>
      </c>
      <c r="M40" s="31">
        <f t="shared" si="5"/>
        <v>101376</v>
      </c>
      <c r="N40" s="31">
        <f t="shared" si="5"/>
        <v>358534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754393</v>
      </c>
      <c r="X40" s="31">
        <f t="shared" si="5"/>
        <v>1443840</v>
      </c>
      <c r="Y40" s="31">
        <f t="shared" si="5"/>
        <v>-689447</v>
      </c>
      <c r="Z40" s="32">
        <f>+IF(X40&lt;&gt;0,+(Y40/X40)*100,0)</f>
        <v>-47.750928080673759</v>
      </c>
      <c r="AA40" s="33">
        <f>+AA34+AA39</f>
        <v>2887792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-1983659</v>
      </c>
      <c r="D42" s="43">
        <f>+D25-D40</f>
        <v>0</v>
      </c>
      <c r="E42" s="44">
        <f t="shared" si="6"/>
        <v>-1602486</v>
      </c>
      <c r="F42" s="45">
        <f t="shared" si="6"/>
        <v>-1602486</v>
      </c>
      <c r="G42" s="45">
        <f t="shared" si="6"/>
        <v>-111441</v>
      </c>
      <c r="H42" s="45">
        <f t="shared" si="6"/>
        <v>-55357</v>
      </c>
      <c r="I42" s="45">
        <f t="shared" si="6"/>
        <v>-152427</v>
      </c>
      <c r="J42" s="45">
        <f t="shared" si="6"/>
        <v>-319225</v>
      </c>
      <c r="K42" s="45">
        <f t="shared" si="6"/>
        <v>-153416</v>
      </c>
      <c r="L42" s="45">
        <f t="shared" si="6"/>
        <v>-95266</v>
      </c>
      <c r="M42" s="45">
        <f t="shared" si="6"/>
        <v>-78960</v>
      </c>
      <c r="N42" s="45">
        <f t="shared" si="6"/>
        <v>-327642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-646867</v>
      </c>
      <c r="X42" s="45">
        <f t="shared" si="6"/>
        <v>-801186</v>
      </c>
      <c r="Y42" s="45">
        <f t="shared" si="6"/>
        <v>154319</v>
      </c>
      <c r="Z42" s="46">
        <f>+IF(X42&lt;&gt;0,+(Y42/X42)*100,0)</f>
        <v>-19.261320092962183</v>
      </c>
      <c r="AA42" s="47">
        <f>+AA25-AA40</f>
        <v>-1602486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1264960</v>
      </c>
      <c r="H8" s="20">
        <v>963057</v>
      </c>
      <c r="I8" s="20">
        <v>-474955</v>
      </c>
      <c r="J8" s="20">
        <v>1753062</v>
      </c>
      <c r="K8" s="20">
        <v>-579267</v>
      </c>
      <c r="L8" s="20">
        <v>1333711</v>
      </c>
      <c r="M8" s="20">
        <v>1437929</v>
      </c>
      <c r="N8" s="20">
        <v>2192373</v>
      </c>
      <c r="O8" s="20"/>
      <c r="P8" s="20"/>
      <c r="Q8" s="20"/>
      <c r="R8" s="20"/>
      <c r="S8" s="20"/>
      <c r="T8" s="20"/>
      <c r="U8" s="20"/>
      <c r="V8" s="20"/>
      <c r="W8" s="20">
        <v>3945435</v>
      </c>
      <c r="X8" s="20"/>
      <c r="Y8" s="20">
        <v>3945435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1264960</v>
      </c>
      <c r="H12" s="31">
        <f t="shared" si="0"/>
        <v>963057</v>
      </c>
      <c r="I12" s="31">
        <f t="shared" si="0"/>
        <v>-474955</v>
      </c>
      <c r="J12" s="31">
        <f t="shared" si="0"/>
        <v>1753062</v>
      </c>
      <c r="K12" s="31">
        <f t="shared" si="0"/>
        <v>-579267</v>
      </c>
      <c r="L12" s="31">
        <f t="shared" si="0"/>
        <v>1333711</v>
      </c>
      <c r="M12" s="31">
        <f t="shared" si="0"/>
        <v>1437929</v>
      </c>
      <c r="N12" s="31">
        <f t="shared" si="0"/>
        <v>2192373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3945435</v>
      </c>
      <c r="X12" s="31">
        <f t="shared" si="0"/>
        <v>0</v>
      </c>
      <c r="Y12" s="31">
        <f t="shared" si="0"/>
        <v>3945435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91583354</v>
      </c>
      <c r="F19" s="20">
        <v>91583354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45791678</v>
      </c>
      <c r="Y19" s="20">
        <v>-45791678</v>
      </c>
      <c r="Z19" s="21">
        <v>-100</v>
      </c>
      <c r="AA19" s="22">
        <v>91583354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91583354</v>
      </c>
      <c r="F24" s="37">
        <f t="shared" si="1"/>
        <v>91583354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45791678</v>
      </c>
      <c r="Y24" s="37">
        <f t="shared" si="1"/>
        <v>-45791678</v>
      </c>
      <c r="Z24" s="38">
        <f>+IF(X24&lt;&gt;0,+(Y24/X24)*100,0)</f>
        <v>-100</v>
      </c>
      <c r="AA24" s="39">
        <f>SUM(AA15:AA23)</f>
        <v>91583354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91583354</v>
      </c>
      <c r="F25" s="31">
        <f t="shared" si="2"/>
        <v>91583354</v>
      </c>
      <c r="G25" s="31">
        <f t="shared" si="2"/>
        <v>1264960</v>
      </c>
      <c r="H25" s="31">
        <f t="shared" si="2"/>
        <v>963057</v>
      </c>
      <c r="I25" s="31">
        <f t="shared" si="2"/>
        <v>-474955</v>
      </c>
      <c r="J25" s="31">
        <f t="shared" si="2"/>
        <v>1753062</v>
      </c>
      <c r="K25" s="31">
        <f t="shared" si="2"/>
        <v>-579267</v>
      </c>
      <c r="L25" s="31">
        <f t="shared" si="2"/>
        <v>1333711</v>
      </c>
      <c r="M25" s="31">
        <f t="shared" si="2"/>
        <v>1437929</v>
      </c>
      <c r="N25" s="31">
        <f t="shared" si="2"/>
        <v>2192373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3945435</v>
      </c>
      <c r="X25" s="31">
        <f t="shared" si="2"/>
        <v>45791678</v>
      </c>
      <c r="Y25" s="31">
        <f t="shared" si="2"/>
        <v>-41846243</v>
      </c>
      <c r="Z25" s="32">
        <f>+IF(X25&lt;&gt;0,+(Y25/X25)*100,0)</f>
        <v>-91.383947537366936</v>
      </c>
      <c r="AA25" s="33">
        <f>+AA12+AA24</f>
        <v>91583354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91583354</v>
      </c>
      <c r="F42" s="45">
        <f t="shared" si="6"/>
        <v>91583354</v>
      </c>
      <c r="G42" s="45">
        <f t="shared" si="6"/>
        <v>1264960</v>
      </c>
      <c r="H42" s="45">
        <f t="shared" si="6"/>
        <v>963057</v>
      </c>
      <c r="I42" s="45">
        <f t="shared" si="6"/>
        <v>-474955</v>
      </c>
      <c r="J42" s="45">
        <f t="shared" si="6"/>
        <v>1753062</v>
      </c>
      <c r="K42" s="45">
        <f t="shared" si="6"/>
        <v>-579267</v>
      </c>
      <c r="L42" s="45">
        <f t="shared" si="6"/>
        <v>1333711</v>
      </c>
      <c r="M42" s="45">
        <f t="shared" si="6"/>
        <v>1437929</v>
      </c>
      <c r="N42" s="45">
        <f t="shared" si="6"/>
        <v>2192373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3945435</v>
      </c>
      <c r="X42" s="45">
        <f t="shared" si="6"/>
        <v>45791678</v>
      </c>
      <c r="Y42" s="45">
        <f t="shared" si="6"/>
        <v>-41846243</v>
      </c>
      <c r="Z42" s="46">
        <f>+IF(X42&lt;&gt;0,+(Y42/X42)*100,0)</f>
        <v>-91.383947537366936</v>
      </c>
      <c r="AA42" s="47">
        <f>+AA25-AA40</f>
        <v>91583354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-21983</v>
      </c>
      <c r="D6" s="18"/>
      <c r="E6" s="19">
        <v>27230483</v>
      </c>
      <c r="F6" s="20">
        <v>27230483</v>
      </c>
      <c r="G6" s="20"/>
      <c r="H6" s="20"/>
      <c r="I6" s="20">
        <v>-1681</v>
      </c>
      <c r="J6" s="20">
        <v>-1681</v>
      </c>
      <c r="K6" s="20"/>
      <c r="L6" s="20">
        <v>-5247</v>
      </c>
      <c r="M6" s="20">
        <v>5042</v>
      </c>
      <c r="N6" s="20">
        <v>-205</v>
      </c>
      <c r="O6" s="20"/>
      <c r="P6" s="20"/>
      <c r="Q6" s="20"/>
      <c r="R6" s="20"/>
      <c r="S6" s="20"/>
      <c r="T6" s="20"/>
      <c r="U6" s="20"/>
      <c r="V6" s="20"/>
      <c r="W6" s="20">
        <v>-1886</v>
      </c>
      <c r="X6" s="20">
        <v>13615241</v>
      </c>
      <c r="Y6" s="20">
        <v>-13617127</v>
      </c>
      <c r="Z6" s="21">
        <v>-100.01385212351363</v>
      </c>
      <c r="AA6" s="22">
        <v>27230483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14190698</v>
      </c>
      <c r="D8" s="18"/>
      <c r="E8" s="19"/>
      <c r="F8" s="20"/>
      <c r="G8" s="20">
        <v>597682</v>
      </c>
      <c r="H8" s="20">
        <v>-29335</v>
      </c>
      <c r="I8" s="20">
        <v>280736</v>
      </c>
      <c r="J8" s="20">
        <v>849083</v>
      </c>
      <c r="K8" s="20">
        <v>285054</v>
      </c>
      <c r="L8" s="20">
        <v>291701</v>
      </c>
      <c r="M8" s="20">
        <v>290574</v>
      </c>
      <c r="N8" s="20">
        <v>867329</v>
      </c>
      <c r="O8" s="20"/>
      <c r="P8" s="20"/>
      <c r="Q8" s="20"/>
      <c r="R8" s="20"/>
      <c r="S8" s="20"/>
      <c r="T8" s="20"/>
      <c r="U8" s="20"/>
      <c r="V8" s="20"/>
      <c r="W8" s="20">
        <v>1716412</v>
      </c>
      <c r="X8" s="20"/>
      <c r="Y8" s="20">
        <v>1716412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14168715</v>
      </c>
      <c r="D12" s="29">
        <f>SUM(D6:D11)</f>
        <v>0</v>
      </c>
      <c r="E12" s="30">
        <f t="shared" si="0"/>
        <v>27230483</v>
      </c>
      <c r="F12" s="31">
        <f t="shared" si="0"/>
        <v>27230483</v>
      </c>
      <c r="G12" s="31">
        <f t="shared" si="0"/>
        <v>597682</v>
      </c>
      <c r="H12" s="31">
        <f t="shared" si="0"/>
        <v>-29335</v>
      </c>
      <c r="I12" s="31">
        <f t="shared" si="0"/>
        <v>279055</v>
      </c>
      <c r="J12" s="31">
        <f t="shared" si="0"/>
        <v>847402</v>
      </c>
      <c r="K12" s="31">
        <f t="shared" si="0"/>
        <v>285054</v>
      </c>
      <c r="L12" s="31">
        <f t="shared" si="0"/>
        <v>286454</v>
      </c>
      <c r="M12" s="31">
        <f t="shared" si="0"/>
        <v>295616</v>
      </c>
      <c r="N12" s="31">
        <f t="shared" si="0"/>
        <v>867124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1714526</v>
      </c>
      <c r="X12" s="31">
        <f t="shared" si="0"/>
        <v>13615241</v>
      </c>
      <c r="Y12" s="31">
        <f t="shared" si="0"/>
        <v>-11900715</v>
      </c>
      <c r="Z12" s="32">
        <f>+IF(X12&lt;&gt;0,+(Y12/X12)*100,0)</f>
        <v>-87.407303330143037</v>
      </c>
      <c r="AA12" s="33">
        <f>SUM(AA6:AA11)</f>
        <v>27230483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-7024979</v>
      </c>
      <c r="D19" s="18"/>
      <c r="E19" s="19"/>
      <c r="F19" s="20"/>
      <c r="G19" s="20">
        <v>85754</v>
      </c>
      <c r="H19" s="20">
        <v>60070</v>
      </c>
      <c r="I19" s="20">
        <v>150669</v>
      </c>
      <c r="J19" s="20">
        <v>296493</v>
      </c>
      <c r="K19" s="20">
        <v>108815</v>
      </c>
      <c r="L19" s="20">
        <v>100650</v>
      </c>
      <c r="M19" s="20">
        <v>108760</v>
      </c>
      <c r="N19" s="20">
        <v>318225</v>
      </c>
      <c r="O19" s="20"/>
      <c r="P19" s="20"/>
      <c r="Q19" s="20"/>
      <c r="R19" s="20"/>
      <c r="S19" s="20"/>
      <c r="T19" s="20"/>
      <c r="U19" s="20"/>
      <c r="V19" s="20"/>
      <c r="W19" s="20">
        <v>614718</v>
      </c>
      <c r="X19" s="20"/>
      <c r="Y19" s="20">
        <v>614718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-7024979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85754</v>
      </c>
      <c r="H24" s="37">
        <f t="shared" si="1"/>
        <v>60070</v>
      </c>
      <c r="I24" s="37">
        <f t="shared" si="1"/>
        <v>150669</v>
      </c>
      <c r="J24" s="37">
        <f t="shared" si="1"/>
        <v>296493</v>
      </c>
      <c r="K24" s="37">
        <f t="shared" si="1"/>
        <v>108815</v>
      </c>
      <c r="L24" s="37">
        <f t="shared" si="1"/>
        <v>100650</v>
      </c>
      <c r="M24" s="37">
        <f t="shared" si="1"/>
        <v>108760</v>
      </c>
      <c r="N24" s="37">
        <f t="shared" si="1"/>
        <v>318225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614718</v>
      </c>
      <c r="X24" s="37">
        <f t="shared" si="1"/>
        <v>0</v>
      </c>
      <c r="Y24" s="37">
        <f t="shared" si="1"/>
        <v>614718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7143736</v>
      </c>
      <c r="D25" s="29">
        <f>+D12+D24</f>
        <v>0</v>
      </c>
      <c r="E25" s="30">
        <f t="shared" si="2"/>
        <v>27230483</v>
      </c>
      <c r="F25" s="31">
        <f t="shared" si="2"/>
        <v>27230483</v>
      </c>
      <c r="G25" s="31">
        <f t="shared" si="2"/>
        <v>683436</v>
      </c>
      <c r="H25" s="31">
        <f t="shared" si="2"/>
        <v>30735</v>
      </c>
      <c r="I25" s="31">
        <f t="shared" si="2"/>
        <v>429724</v>
      </c>
      <c r="J25" s="31">
        <f t="shared" si="2"/>
        <v>1143895</v>
      </c>
      <c r="K25" s="31">
        <f t="shared" si="2"/>
        <v>393869</v>
      </c>
      <c r="L25" s="31">
        <f t="shared" si="2"/>
        <v>387104</v>
      </c>
      <c r="M25" s="31">
        <f t="shared" si="2"/>
        <v>404376</v>
      </c>
      <c r="N25" s="31">
        <f t="shared" si="2"/>
        <v>1185349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2329244</v>
      </c>
      <c r="X25" s="31">
        <f t="shared" si="2"/>
        <v>13615241</v>
      </c>
      <c r="Y25" s="31">
        <f t="shared" si="2"/>
        <v>-11285997</v>
      </c>
      <c r="Z25" s="32">
        <f>+IF(X25&lt;&gt;0,+(Y25/X25)*100,0)</f>
        <v>-82.892377740504187</v>
      </c>
      <c r="AA25" s="33">
        <f>+AA12+AA24</f>
        <v>27230483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8020000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8020000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8020000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-876264</v>
      </c>
      <c r="D42" s="43">
        <f>+D25-D40</f>
        <v>0</v>
      </c>
      <c r="E42" s="44">
        <f t="shared" si="6"/>
        <v>27230483</v>
      </c>
      <c r="F42" s="45">
        <f t="shared" si="6"/>
        <v>27230483</v>
      </c>
      <c r="G42" s="45">
        <f t="shared" si="6"/>
        <v>683436</v>
      </c>
      <c r="H42" s="45">
        <f t="shared" si="6"/>
        <v>30735</v>
      </c>
      <c r="I42" s="45">
        <f t="shared" si="6"/>
        <v>429724</v>
      </c>
      <c r="J42" s="45">
        <f t="shared" si="6"/>
        <v>1143895</v>
      </c>
      <c r="K42" s="45">
        <f t="shared" si="6"/>
        <v>393869</v>
      </c>
      <c r="L42" s="45">
        <f t="shared" si="6"/>
        <v>387104</v>
      </c>
      <c r="M42" s="45">
        <f t="shared" si="6"/>
        <v>404376</v>
      </c>
      <c r="N42" s="45">
        <f t="shared" si="6"/>
        <v>1185349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2329244</v>
      </c>
      <c r="X42" s="45">
        <f t="shared" si="6"/>
        <v>13615241</v>
      </c>
      <c r="Y42" s="45">
        <f t="shared" si="6"/>
        <v>-11285997</v>
      </c>
      <c r="Z42" s="46">
        <f>+IF(X42&lt;&gt;0,+(Y42/X42)*100,0)</f>
        <v>-82.892377740504187</v>
      </c>
      <c r="AA42" s="47">
        <f>+AA25-AA40</f>
        <v>27230483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-8754</v>
      </c>
      <c r="D45" s="18"/>
      <c r="E45" s="19"/>
      <c r="F45" s="20"/>
      <c r="G45" s="20"/>
      <c r="H45" s="20"/>
      <c r="I45" s="20">
        <v>-1493</v>
      </c>
      <c r="J45" s="20">
        <v>-1493</v>
      </c>
      <c r="K45" s="20">
        <v>-4739</v>
      </c>
      <c r="L45" s="20">
        <v>-597</v>
      </c>
      <c r="M45" s="20"/>
      <c r="N45" s="20">
        <v>-5336</v>
      </c>
      <c r="O45" s="20"/>
      <c r="P45" s="20"/>
      <c r="Q45" s="20"/>
      <c r="R45" s="20"/>
      <c r="S45" s="20"/>
      <c r="T45" s="20"/>
      <c r="U45" s="20"/>
      <c r="V45" s="20"/>
      <c r="W45" s="20">
        <v>-6829</v>
      </c>
      <c r="X45" s="20"/>
      <c r="Y45" s="20">
        <v>-6829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-8754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-1493</v>
      </c>
      <c r="J48" s="53">
        <f t="shared" si="7"/>
        <v>-1493</v>
      </c>
      <c r="K48" s="53">
        <f t="shared" si="7"/>
        <v>-4739</v>
      </c>
      <c r="L48" s="53">
        <f t="shared" si="7"/>
        <v>-597</v>
      </c>
      <c r="M48" s="53">
        <f t="shared" si="7"/>
        <v>0</v>
      </c>
      <c r="N48" s="53">
        <f t="shared" si="7"/>
        <v>-5336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-6829</v>
      </c>
      <c r="X48" s="53">
        <f t="shared" si="7"/>
        <v>0</v>
      </c>
      <c r="Y48" s="53">
        <f t="shared" si="7"/>
        <v>-6829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-4407378</v>
      </c>
      <c r="D6" s="18"/>
      <c r="E6" s="19">
        <v>-11224994</v>
      </c>
      <c r="F6" s="20">
        <v>-11224994</v>
      </c>
      <c r="G6" s="20">
        <v>-1829567</v>
      </c>
      <c r="H6" s="20">
        <v>3709052</v>
      </c>
      <c r="I6" s="20">
        <v>2274398</v>
      </c>
      <c r="J6" s="20">
        <v>4153883</v>
      </c>
      <c r="K6" s="20">
        <v>1457855</v>
      </c>
      <c r="L6" s="20">
        <v>2537545</v>
      </c>
      <c r="M6" s="20">
        <v>-2436479</v>
      </c>
      <c r="N6" s="20">
        <v>1558921</v>
      </c>
      <c r="O6" s="20"/>
      <c r="P6" s="20"/>
      <c r="Q6" s="20"/>
      <c r="R6" s="20"/>
      <c r="S6" s="20"/>
      <c r="T6" s="20"/>
      <c r="U6" s="20"/>
      <c r="V6" s="20"/>
      <c r="W6" s="20">
        <v>5712804</v>
      </c>
      <c r="X6" s="20">
        <v>-5612550</v>
      </c>
      <c r="Y6" s="20">
        <v>11325354</v>
      </c>
      <c r="Z6" s="21">
        <v>-201.78624689312343</v>
      </c>
      <c r="AA6" s="22">
        <v>-11224994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4787510</v>
      </c>
      <c r="D8" s="18"/>
      <c r="E8" s="19">
        <v>3031996</v>
      </c>
      <c r="F8" s="20">
        <v>3031996</v>
      </c>
      <c r="G8" s="20">
        <v>5936639</v>
      </c>
      <c r="H8" s="20">
        <v>866613</v>
      </c>
      <c r="I8" s="20">
        <v>873985</v>
      </c>
      <c r="J8" s="20">
        <v>7677237</v>
      </c>
      <c r="K8" s="20">
        <v>797591</v>
      </c>
      <c r="L8" s="20">
        <v>617901</v>
      </c>
      <c r="M8" s="20">
        <v>697865</v>
      </c>
      <c r="N8" s="20">
        <v>2113357</v>
      </c>
      <c r="O8" s="20"/>
      <c r="P8" s="20"/>
      <c r="Q8" s="20"/>
      <c r="R8" s="20"/>
      <c r="S8" s="20"/>
      <c r="T8" s="20"/>
      <c r="U8" s="20"/>
      <c r="V8" s="20"/>
      <c r="W8" s="20">
        <v>9790594</v>
      </c>
      <c r="X8" s="20">
        <v>1516002</v>
      </c>
      <c r="Y8" s="20">
        <v>8274592</v>
      </c>
      <c r="Z8" s="21">
        <v>545.81669417322667</v>
      </c>
      <c r="AA8" s="22">
        <v>3031996</v>
      </c>
    </row>
    <row r="9" spans="1:27" ht="13.5" x14ac:dyDescent="0.25">
      <c r="A9" s="23" t="s">
        <v>37</v>
      </c>
      <c r="B9" s="17" t="s">
        <v>32</v>
      </c>
      <c r="C9" s="18">
        <v>-82321</v>
      </c>
      <c r="D9" s="18"/>
      <c r="E9" s="19"/>
      <c r="F9" s="20"/>
      <c r="G9" s="20">
        <v>607466</v>
      </c>
      <c r="H9" s="20">
        <v>-746004</v>
      </c>
      <c r="I9" s="20">
        <v>136921</v>
      </c>
      <c r="J9" s="20">
        <v>-1617</v>
      </c>
      <c r="K9" s="20">
        <v>120144</v>
      </c>
      <c r="L9" s="20">
        <v>579023</v>
      </c>
      <c r="M9" s="20">
        <v>216682</v>
      </c>
      <c r="N9" s="20">
        <v>915849</v>
      </c>
      <c r="O9" s="20"/>
      <c r="P9" s="20"/>
      <c r="Q9" s="20"/>
      <c r="R9" s="20"/>
      <c r="S9" s="20"/>
      <c r="T9" s="20"/>
      <c r="U9" s="20"/>
      <c r="V9" s="20"/>
      <c r="W9" s="20">
        <v>914232</v>
      </c>
      <c r="X9" s="20"/>
      <c r="Y9" s="20">
        <v>914232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-1125000</v>
      </c>
      <c r="F11" s="20">
        <v>-1125000</v>
      </c>
      <c r="G11" s="20">
        <v>-7072</v>
      </c>
      <c r="H11" s="20">
        <v>-51004</v>
      </c>
      <c r="I11" s="20">
        <v>-73619</v>
      </c>
      <c r="J11" s="20">
        <v>-131695</v>
      </c>
      <c r="K11" s="20">
        <v>-4864</v>
      </c>
      <c r="L11" s="20">
        <v>-10808</v>
      </c>
      <c r="M11" s="20">
        <v>-998</v>
      </c>
      <c r="N11" s="20">
        <v>-16670</v>
      </c>
      <c r="O11" s="20"/>
      <c r="P11" s="20"/>
      <c r="Q11" s="20"/>
      <c r="R11" s="20"/>
      <c r="S11" s="20"/>
      <c r="T11" s="20"/>
      <c r="U11" s="20"/>
      <c r="V11" s="20"/>
      <c r="W11" s="20">
        <v>-148365</v>
      </c>
      <c r="X11" s="20">
        <v>-562512</v>
      </c>
      <c r="Y11" s="20">
        <v>414147</v>
      </c>
      <c r="Z11" s="21">
        <v>-73.624562675996245</v>
      </c>
      <c r="AA11" s="22">
        <v>-1125000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297811</v>
      </c>
      <c r="D12" s="29">
        <f>SUM(D6:D11)</f>
        <v>0</v>
      </c>
      <c r="E12" s="30">
        <f t="shared" si="0"/>
        <v>-9317998</v>
      </c>
      <c r="F12" s="31">
        <f t="shared" si="0"/>
        <v>-9317998</v>
      </c>
      <c r="G12" s="31">
        <f t="shared" si="0"/>
        <v>4707466</v>
      </c>
      <c r="H12" s="31">
        <f t="shared" si="0"/>
        <v>3778657</v>
      </c>
      <c r="I12" s="31">
        <f t="shared" si="0"/>
        <v>3211685</v>
      </c>
      <c r="J12" s="31">
        <f t="shared" si="0"/>
        <v>11697808</v>
      </c>
      <c r="K12" s="31">
        <f t="shared" si="0"/>
        <v>2370726</v>
      </c>
      <c r="L12" s="31">
        <f t="shared" si="0"/>
        <v>3723661</v>
      </c>
      <c r="M12" s="31">
        <f t="shared" si="0"/>
        <v>-1522930</v>
      </c>
      <c r="N12" s="31">
        <f t="shared" si="0"/>
        <v>4571457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16269265</v>
      </c>
      <c r="X12" s="31">
        <f t="shared" si="0"/>
        <v>-4659060</v>
      </c>
      <c r="Y12" s="31">
        <f t="shared" si="0"/>
        <v>20928325</v>
      </c>
      <c r="Z12" s="32">
        <f>+IF(X12&lt;&gt;0,+(Y12/X12)*100,0)</f>
        <v>-449.19629710714179</v>
      </c>
      <c r="AA12" s="33">
        <f>SUM(AA6:AA11)</f>
        <v>-9317998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14897007</v>
      </c>
      <c r="D19" s="18"/>
      <c r="E19" s="19">
        <v>44826445</v>
      </c>
      <c r="F19" s="20">
        <v>44826445</v>
      </c>
      <c r="G19" s="20">
        <v>14021765</v>
      </c>
      <c r="H19" s="20">
        <v>875241</v>
      </c>
      <c r="I19" s="20">
        <v>1020429</v>
      </c>
      <c r="J19" s="20">
        <v>15917435</v>
      </c>
      <c r="K19" s="20">
        <v>1739862</v>
      </c>
      <c r="L19" s="20">
        <v>5704873</v>
      </c>
      <c r="M19" s="20">
        <v>1385687</v>
      </c>
      <c r="N19" s="20">
        <v>8830422</v>
      </c>
      <c r="O19" s="20"/>
      <c r="P19" s="20"/>
      <c r="Q19" s="20"/>
      <c r="R19" s="20"/>
      <c r="S19" s="20"/>
      <c r="T19" s="20"/>
      <c r="U19" s="20"/>
      <c r="V19" s="20"/>
      <c r="W19" s="20">
        <v>24747857</v>
      </c>
      <c r="X19" s="20">
        <v>22413228</v>
      </c>
      <c r="Y19" s="20">
        <v>2334629</v>
      </c>
      <c r="Z19" s="21">
        <v>10.416299695876024</v>
      </c>
      <c r="AA19" s="22">
        <v>44826445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14897007</v>
      </c>
      <c r="D24" s="29">
        <f>SUM(D15:D23)</f>
        <v>0</v>
      </c>
      <c r="E24" s="36">
        <f t="shared" si="1"/>
        <v>44826445</v>
      </c>
      <c r="F24" s="37">
        <f t="shared" si="1"/>
        <v>44826445</v>
      </c>
      <c r="G24" s="37">
        <f t="shared" si="1"/>
        <v>14021765</v>
      </c>
      <c r="H24" s="37">
        <f t="shared" si="1"/>
        <v>875241</v>
      </c>
      <c r="I24" s="37">
        <f t="shared" si="1"/>
        <v>1020429</v>
      </c>
      <c r="J24" s="37">
        <f t="shared" si="1"/>
        <v>15917435</v>
      </c>
      <c r="K24" s="37">
        <f t="shared" si="1"/>
        <v>1739862</v>
      </c>
      <c r="L24" s="37">
        <f t="shared" si="1"/>
        <v>5704873</v>
      </c>
      <c r="M24" s="37">
        <f t="shared" si="1"/>
        <v>1385687</v>
      </c>
      <c r="N24" s="37">
        <f t="shared" si="1"/>
        <v>8830422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24747857</v>
      </c>
      <c r="X24" s="37">
        <f t="shared" si="1"/>
        <v>22413228</v>
      </c>
      <c r="Y24" s="37">
        <f t="shared" si="1"/>
        <v>2334629</v>
      </c>
      <c r="Z24" s="38">
        <f>+IF(X24&lt;&gt;0,+(Y24/X24)*100,0)</f>
        <v>10.416299695876024</v>
      </c>
      <c r="AA24" s="39">
        <f>SUM(AA15:AA23)</f>
        <v>44826445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15194818</v>
      </c>
      <c r="D25" s="29">
        <f>+D12+D24</f>
        <v>0</v>
      </c>
      <c r="E25" s="30">
        <f t="shared" si="2"/>
        <v>35508447</v>
      </c>
      <c r="F25" s="31">
        <f t="shared" si="2"/>
        <v>35508447</v>
      </c>
      <c r="G25" s="31">
        <f t="shared" si="2"/>
        <v>18729231</v>
      </c>
      <c r="H25" s="31">
        <f t="shared" si="2"/>
        <v>4653898</v>
      </c>
      <c r="I25" s="31">
        <f t="shared" si="2"/>
        <v>4232114</v>
      </c>
      <c r="J25" s="31">
        <f t="shared" si="2"/>
        <v>27615243</v>
      </c>
      <c r="K25" s="31">
        <f t="shared" si="2"/>
        <v>4110588</v>
      </c>
      <c r="L25" s="31">
        <f t="shared" si="2"/>
        <v>9428534</v>
      </c>
      <c r="M25" s="31">
        <f t="shared" si="2"/>
        <v>-137243</v>
      </c>
      <c r="N25" s="31">
        <f t="shared" si="2"/>
        <v>13401879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41017122</v>
      </c>
      <c r="X25" s="31">
        <f t="shared" si="2"/>
        <v>17754168</v>
      </c>
      <c r="Y25" s="31">
        <f t="shared" si="2"/>
        <v>23262954</v>
      </c>
      <c r="Z25" s="32">
        <f>+IF(X25&lt;&gt;0,+(Y25/X25)*100,0)</f>
        <v>131.02812815559705</v>
      </c>
      <c r="AA25" s="33">
        <f>+AA12+AA24</f>
        <v>35508447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>
        <v>-558</v>
      </c>
      <c r="M31" s="20">
        <v>-280</v>
      </c>
      <c r="N31" s="20">
        <v>-838</v>
      </c>
      <c r="O31" s="20"/>
      <c r="P31" s="20"/>
      <c r="Q31" s="20"/>
      <c r="R31" s="20"/>
      <c r="S31" s="20"/>
      <c r="T31" s="20"/>
      <c r="U31" s="20"/>
      <c r="V31" s="20"/>
      <c r="W31" s="20">
        <v>-838</v>
      </c>
      <c r="X31" s="20"/>
      <c r="Y31" s="20">
        <v>-838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-1337907</v>
      </c>
      <c r="D32" s="18"/>
      <c r="E32" s="19">
        <v>-1125000</v>
      </c>
      <c r="F32" s="20">
        <v>-1125000</v>
      </c>
      <c r="G32" s="20">
        <v>-822706</v>
      </c>
      <c r="H32" s="20">
        <v>-195447</v>
      </c>
      <c r="I32" s="20">
        <v>221783</v>
      </c>
      <c r="J32" s="20">
        <v>-796370</v>
      </c>
      <c r="K32" s="20">
        <v>680001</v>
      </c>
      <c r="L32" s="20">
        <v>5513525</v>
      </c>
      <c r="M32" s="20">
        <v>-3719372</v>
      </c>
      <c r="N32" s="20">
        <v>2474154</v>
      </c>
      <c r="O32" s="20"/>
      <c r="P32" s="20"/>
      <c r="Q32" s="20"/>
      <c r="R32" s="20"/>
      <c r="S32" s="20"/>
      <c r="T32" s="20"/>
      <c r="U32" s="20"/>
      <c r="V32" s="20"/>
      <c r="W32" s="20">
        <v>1677784</v>
      </c>
      <c r="X32" s="20">
        <v>-562512</v>
      </c>
      <c r="Y32" s="20">
        <v>2240296</v>
      </c>
      <c r="Z32" s="21">
        <v>-398.26634809568509</v>
      </c>
      <c r="AA32" s="22">
        <v>-1125000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-1337907</v>
      </c>
      <c r="D34" s="29">
        <f>SUM(D29:D33)</f>
        <v>0</v>
      </c>
      <c r="E34" s="30">
        <f t="shared" si="3"/>
        <v>-1125000</v>
      </c>
      <c r="F34" s="31">
        <f t="shared" si="3"/>
        <v>-1125000</v>
      </c>
      <c r="G34" s="31">
        <f t="shared" si="3"/>
        <v>-822706</v>
      </c>
      <c r="H34" s="31">
        <f t="shared" si="3"/>
        <v>-195447</v>
      </c>
      <c r="I34" s="31">
        <f t="shared" si="3"/>
        <v>221783</v>
      </c>
      <c r="J34" s="31">
        <f t="shared" si="3"/>
        <v>-796370</v>
      </c>
      <c r="K34" s="31">
        <f t="shared" si="3"/>
        <v>680001</v>
      </c>
      <c r="L34" s="31">
        <f t="shared" si="3"/>
        <v>5512967</v>
      </c>
      <c r="M34" s="31">
        <f t="shared" si="3"/>
        <v>-3719652</v>
      </c>
      <c r="N34" s="31">
        <f t="shared" si="3"/>
        <v>2473316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1676946</v>
      </c>
      <c r="X34" s="31">
        <f t="shared" si="3"/>
        <v>-562512</v>
      </c>
      <c r="Y34" s="31">
        <f t="shared" si="3"/>
        <v>2239458</v>
      </c>
      <c r="Z34" s="32">
        <f>+IF(X34&lt;&gt;0,+(Y34/X34)*100,0)</f>
        <v>-398.11737349603209</v>
      </c>
      <c r="AA34" s="33">
        <f>SUM(AA29:AA33)</f>
        <v>-1125000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-1337907</v>
      </c>
      <c r="D40" s="29">
        <f>+D34+D39</f>
        <v>0</v>
      </c>
      <c r="E40" s="30">
        <f t="shared" si="5"/>
        <v>-1125000</v>
      </c>
      <c r="F40" s="31">
        <f t="shared" si="5"/>
        <v>-1125000</v>
      </c>
      <c r="G40" s="31">
        <f t="shared" si="5"/>
        <v>-822706</v>
      </c>
      <c r="H40" s="31">
        <f t="shared" si="5"/>
        <v>-195447</v>
      </c>
      <c r="I40" s="31">
        <f t="shared" si="5"/>
        <v>221783</v>
      </c>
      <c r="J40" s="31">
        <f t="shared" si="5"/>
        <v>-796370</v>
      </c>
      <c r="K40" s="31">
        <f t="shared" si="5"/>
        <v>680001</v>
      </c>
      <c r="L40" s="31">
        <f t="shared" si="5"/>
        <v>5512967</v>
      </c>
      <c r="M40" s="31">
        <f t="shared" si="5"/>
        <v>-3719652</v>
      </c>
      <c r="N40" s="31">
        <f t="shared" si="5"/>
        <v>2473316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1676946</v>
      </c>
      <c r="X40" s="31">
        <f t="shared" si="5"/>
        <v>-562512</v>
      </c>
      <c r="Y40" s="31">
        <f t="shared" si="5"/>
        <v>2239458</v>
      </c>
      <c r="Z40" s="32">
        <f>+IF(X40&lt;&gt;0,+(Y40/X40)*100,0)</f>
        <v>-398.11737349603209</v>
      </c>
      <c r="AA40" s="33">
        <f>+AA34+AA39</f>
        <v>-1125000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16532725</v>
      </c>
      <c r="D42" s="43">
        <f>+D25-D40</f>
        <v>0</v>
      </c>
      <c r="E42" s="44">
        <f t="shared" si="6"/>
        <v>36633447</v>
      </c>
      <c r="F42" s="45">
        <f t="shared" si="6"/>
        <v>36633447</v>
      </c>
      <c r="G42" s="45">
        <f t="shared" si="6"/>
        <v>19551937</v>
      </c>
      <c r="H42" s="45">
        <f t="shared" si="6"/>
        <v>4849345</v>
      </c>
      <c r="I42" s="45">
        <f t="shared" si="6"/>
        <v>4010331</v>
      </c>
      <c r="J42" s="45">
        <f t="shared" si="6"/>
        <v>28411613</v>
      </c>
      <c r="K42" s="45">
        <f t="shared" si="6"/>
        <v>3430587</v>
      </c>
      <c r="L42" s="45">
        <f t="shared" si="6"/>
        <v>3915567</v>
      </c>
      <c r="M42" s="45">
        <f t="shared" si="6"/>
        <v>3582409</v>
      </c>
      <c r="N42" s="45">
        <f t="shared" si="6"/>
        <v>10928563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39340176</v>
      </c>
      <c r="X42" s="45">
        <f t="shared" si="6"/>
        <v>18316680</v>
      </c>
      <c r="Y42" s="45">
        <f t="shared" si="6"/>
        <v>21023496</v>
      </c>
      <c r="Z42" s="46">
        <f>+IF(X42&lt;&gt;0,+(Y42/X42)*100,0)</f>
        <v>114.77787459299394</v>
      </c>
      <c r="AA42" s="47">
        <f>+AA25-AA40</f>
        <v>36633447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36633447</v>
      </c>
      <c r="F45" s="20">
        <v>36633447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18316680</v>
      </c>
      <c r="Y45" s="20">
        <v>-18316680</v>
      </c>
      <c r="Z45" s="48">
        <v>-100</v>
      </c>
      <c r="AA45" s="22">
        <v>36633447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36633447</v>
      </c>
      <c r="F48" s="53">
        <f t="shared" si="7"/>
        <v>36633447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18316680</v>
      </c>
      <c r="Y48" s="53">
        <f t="shared" si="7"/>
        <v>-18316680</v>
      </c>
      <c r="Z48" s="54">
        <f>+IF(X48&lt;&gt;0,+(Y48/X48)*100,0)</f>
        <v>-100</v>
      </c>
      <c r="AA48" s="55">
        <f>SUM(AA45:AA47)</f>
        <v>36633447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168829623</v>
      </c>
      <c r="D8" s="18"/>
      <c r="E8" s="19">
        <v>407897447</v>
      </c>
      <c r="F8" s="20">
        <v>407897447</v>
      </c>
      <c r="G8" s="20">
        <v>172458984</v>
      </c>
      <c r="H8" s="20">
        <v>3206122</v>
      </c>
      <c r="I8" s="20">
        <v>3239773</v>
      </c>
      <c r="J8" s="20">
        <v>178904879</v>
      </c>
      <c r="K8" s="20">
        <v>3118532</v>
      </c>
      <c r="L8" s="20">
        <v>3119683</v>
      </c>
      <c r="M8" s="20">
        <v>3109259</v>
      </c>
      <c r="N8" s="20">
        <v>9347474</v>
      </c>
      <c r="O8" s="20"/>
      <c r="P8" s="20"/>
      <c r="Q8" s="20"/>
      <c r="R8" s="20"/>
      <c r="S8" s="20"/>
      <c r="T8" s="20"/>
      <c r="U8" s="20"/>
      <c r="V8" s="20"/>
      <c r="W8" s="20">
        <v>188252353</v>
      </c>
      <c r="X8" s="20">
        <v>203948730</v>
      </c>
      <c r="Y8" s="20">
        <v>-15696377</v>
      </c>
      <c r="Z8" s="21">
        <v>-7.6962366963501072</v>
      </c>
      <c r="AA8" s="22">
        <v>407897447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168829623</v>
      </c>
      <c r="D12" s="29">
        <f>SUM(D6:D11)</f>
        <v>0</v>
      </c>
      <c r="E12" s="30">
        <f t="shared" si="0"/>
        <v>407897447</v>
      </c>
      <c r="F12" s="31">
        <f t="shared" si="0"/>
        <v>407897447</v>
      </c>
      <c r="G12" s="31">
        <f t="shared" si="0"/>
        <v>172458984</v>
      </c>
      <c r="H12" s="31">
        <f t="shared" si="0"/>
        <v>3206122</v>
      </c>
      <c r="I12" s="31">
        <f t="shared" si="0"/>
        <v>3239773</v>
      </c>
      <c r="J12" s="31">
        <f t="shared" si="0"/>
        <v>178904879</v>
      </c>
      <c r="K12" s="31">
        <f t="shared" si="0"/>
        <v>3118532</v>
      </c>
      <c r="L12" s="31">
        <f t="shared" si="0"/>
        <v>3119683</v>
      </c>
      <c r="M12" s="31">
        <f t="shared" si="0"/>
        <v>3109259</v>
      </c>
      <c r="N12" s="31">
        <f t="shared" si="0"/>
        <v>9347474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188252353</v>
      </c>
      <c r="X12" s="31">
        <f t="shared" si="0"/>
        <v>203948730</v>
      </c>
      <c r="Y12" s="31">
        <f t="shared" si="0"/>
        <v>-15696377</v>
      </c>
      <c r="Z12" s="32">
        <f>+IF(X12&lt;&gt;0,+(Y12/X12)*100,0)</f>
        <v>-7.6962366963501072</v>
      </c>
      <c r="AA12" s="33">
        <f>SUM(AA6:AA11)</f>
        <v>407897447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444110266</v>
      </c>
      <c r="D19" s="18"/>
      <c r="E19" s="19">
        <v>447041694</v>
      </c>
      <c r="F19" s="20">
        <v>447041694</v>
      </c>
      <c r="G19" s="20">
        <v>447706218</v>
      </c>
      <c r="H19" s="20">
        <v>-2716672</v>
      </c>
      <c r="I19" s="20">
        <v>918825</v>
      </c>
      <c r="J19" s="20">
        <v>445908371</v>
      </c>
      <c r="K19" s="20">
        <v>3579924</v>
      </c>
      <c r="L19" s="20">
        <v>1140447</v>
      </c>
      <c r="M19" s="20">
        <v>1434401</v>
      </c>
      <c r="N19" s="20">
        <v>6154772</v>
      </c>
      <c r="O19" s="20"/>
      <c r="P19" s="20"/>
      <c r="Q19" s="20"/>
      <c r="R19" s="20"/>
      <c r="S19" s="20"/>
      <c r="T19" s="20"/>
      <c r="U19" s="20"/>
      <c r="V19" s="20"/>
      <c r="W19" s="20">
        <v>452063143</v>
      </c>
      <c r="X19" s="20">
        <v>223520856</v>
      </c>
      <c r="Y19" s="20">
        <v>228542287</v>
      </c>
      <c r="Z19" s="21">
        <v>102.24651564505463</v>
      </c>
      <c r="AA19" s="22">
        <v>447041694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444110266</v>
      </c>
      <c r="D24" s="29">
        <f>SUM(D15:D23)</f>
        <v>0</v>
      </c>
      <c r="E24" s="36">
        <f t="shared" si="1"/>
        <v>447041694</v>
      </c>
      <c r="F24" s="37">
        <f t="shared" si="1"/>
        <v>447041694</v>
      </c>
      <c r="G24" s="37">
        <f t="shared" si="1"/>
        <v>447706218</v>
      </c>
      <c r="H24" s="37">
        <f t="shared" si="1"/>
        <v>-2716672</v>
      </c>
      <c r="I24" s="37">
        <f t="shared" si="1"/>
        <v>918825</v>
      </c>
      <c r="J24" s="37">
        <f t="shared" si="1"/>
        <v>445908371</v>
      </c>
      <c r="K24" s="37">
        <f t="shared" si="1"/>
        <v>3579924</v>
      </c>
      <c r="L24" s="37">
        <f t="shared" si="1"/>
        <v>1140447</v>
      </c>
      <c r="M24" s="37">
        <f t="shared" si="1"/>
        <v>1434401</v>
      </c>
      <c r="N24" s="37">
        <f t="shared" si="1"/>
        <v>6154772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452063143</v>
      </c>
      <c r="X24" s="37">
        <f t="shared" si="1"/>
        <v>223520856</v>
      </c>
      <c r="Y24" s="37">
        <f t="shared" si="1"/>
        <v>228542287</v>
      </c>
      <c r="Z24" s="38">
        <f>+IF(X24&lt;&gt;0,+(Y24/X24)*100,0)</f>
        <v>102.24651564505463</v>
      </c>
      <c r="AA24" s="39">
        <f>SUM(AA15:AA23)</f>
        <v>447041694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612939889</v>
      </c>
      <c r="D25" s="29">
        <f>+D12+D24</f>
        <v>0</v>
      </c>
      <c r="E25" s="30">
        <f t="shared" si="2"/>
        <v>854939141</v>
      </c>
      <c r="F25" s="31">
        <f t="shared" si="2"/>
        <v>854939141</v>
      </c>
      <c r="G25" s="31">
        <f t="shared" si="2"/>
        <v>620165202</v>
      </c>
      <c r="H25" s="31">
        <f t="shared" si="2"/>
        <v>489450</v>
      </c>
      <c r="I25" s="31">
        <f t="shared" si="2"/>
        <v>4158598</v>
      </c>
      <c r="J25" s="31">
        <f t="shared" si="2"/>
        <v>624813250</v>
      </c>
      <c r="K25" s="31">
        <f t="shared" si="2"/>
        <v>6698456</v>
      </c>
      <c r="L25" s="31">
        <f t="shared" si="2"/>
        <v>4260130</v>
      </c>
      <c r="M25" s="31">
        <f t="shared" si="2"/>
        <v>4543660</v>
      </c>
      <c r="N25" s="31">
        <f t="shared" si="2"/>
        <v>15502246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640315496</v>
      </c>
      <c r="X25" s="31">
        <f t="shared" si="2"/>
        <v>427469586</v>
      </c>
      <c r="Y25" s="31">
        <f t="shared" si="2"/>
        <v>212845910</v>
      </c>
      <c r="Z25" s="32">
        <f>+IF(X25&lt;&gt;0,+(Y25/X25)*100,0)</f>
        <v>49.792059358346954</v>
      </c>
      <c r="AA25" s="33">
        <f>+AA12+AA24</f>
        <v>854939141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612939889</v>
      </c>
      <c r="D42" s="43">
        <f>+D25-D40</f>
        <v>0</v>
      </c>
      <c r="E42" s="44">
        <f t="shared" si="6"/>
        <v>854939141</v>
      </c>
      <c r="F42" s="45">
        <f t="shared" si="6"/>
        <v>854939141</v>
      </c>
      <c r="G42" s="45">
        <f t="shared" si="6"/>
        <v>620165202</v>
      </c>
      <c r="H42" s="45">
        <f t="shared" si="6"/>
        <v>489450</v>
      </c>
      <c r="I42" s="45">
        <f t="shared" si="6"/>
        <v>4158598</v>
      </c>
      <c r="J42" s="45">
        <f t="shared" si="6"/>
        <v>624813250</v>
      </c>
      <c r="K42" s="45">
        <f t="shared" si="6"/>
        <v>6698456</v>
      </c>
      <c r="L42" s="45">
        <f t="shared" si="6"/>
        <v>4260130</v>
      </c>
      <c r="M42" s="45">
        <f t="shared" si="6"/>
        <v>4543660</v>
      </c>
      <c r="N42" s="45">
        <f t="shared" si="6"/>
        <v>15502246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640315496</v>
      </c>
      <c r="X42" s="45">
        <f t="shared" si="6"/>
        <v>427469586</v>
      </c>
      <c r="Y42" s="45">
        <f t="shared" si="6"/>
        <v>212845910</v>
      </c>
      <c r="Z42" s="46">
        <f>+IF(X42&lt;&gt;0,+(Y42/X42)*100,0)</f>
        <v>49.792059358346954</v>
      </c>
      <c r="AA42" s="47">
        <f>+AA25-AA40</f>
        <v>854939141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5477487</v>
      </c>
      <c r="D45" s="18"/>
      <c r="E45" s="19">
        <v>-1184141</v>
      </c>
      <c r="F45" s="20">
        <v>-1184141</v>
      </c>
      <c r="G45" s="20">
        <v>32099185</v>
      </c>
      <c r="H45" s="20">
        <v>-22047575</v>
      </c>
      <c r="I45" s="20">
        <v>430870</v>
      </c>
      <c r="J45" s="20">
        <v>10482480</v>
      </c>
      <c r="K45" s="20">
        <v>2973784</v>
      </c>
      <c r="L45" s="20">
        <v>2373345</v>
      </c>
      <c r="M45" s="20">
        <v>-3922450</v>
      </c>
      <c r="N45" s="20">
        <v>1424679</v>
      </c>
      <c r="O45" s="20"/>
      <c r="P45" s="20"/>
      <c r="Q45" s="20"/>
      <c r="R45" s="20"/>
      <c r="S45" s="20"/>
      <c r="T45" s="20"/>
      <c r="U45" s="20"/>
      <c r="V45" s="20"/>
      <c r="W45" s="20">
        <v>11907159</v>
      </c>
      <c r="X45" s="20">
        <v>-592080</v>
      </c>
      <c r="Y45" s="20">
        <v>12499239</v>
      </c>
      <c r="Z45" s="48">
        <v>-2111.0726591001217</v>
      </c>
      <c r="AA45" s="22">
        <v>-1184141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5477487</v>
      </c>
      <c r="D48" s="51">
        <f>SUM(D45:D47)</f>
        <v>0</v>
      </c>
      <c r="E48" s="52">
        <f t="shared" si="7"/>
        <v>-1184141</v>
      </c>
      <c r="F48" s="53">
        <f t="shared" si="7"/>
        <v>-1184141</v>
      </c>
      <c r="G48" s="53">
        <f t="shared" si="7"/>
        <v>32099185</v>
      </c>
      <c r="H48" s="53">
        <f t="shared" si="7"/>
        <v>-22047575</v>
      </c>
      <c r="I48" s="53">
        <f t="shared" si="7"/>
        <v>430870</v>
      </c>
      <c r="J48" s="53">
        <f t="shared" si="7"/>
        <v>10482480</v>
      </c>
      <c r="K48" s="53">
        <f t="shared" si="7"/>
        <v>2973784</v>
      </c>
      <c r="L48" s="53">
        <f t="shared" si="7"/>
        <v>2373345</v>
      </c>
      <c r="M48" s="53">
        <f t="shared" si="7"/>
        <v>-3922450</v>
      </c>
      <c r="N48" s="53">
        <f t="shared" si="7"/>
        <v>1424679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11907159</v>
      </c>
      <c r="X48" s="53">
        <f t="shared" si="7"/>
        <v>-592080</v>
      </c>
      <c r="Y48" s="53">
        <f t="shared" si="7"/>
        <v>12499239</v>
      </c>
      <c r="Z48" s="54">
        <f>+IF(X48&lt;&gt;0,+(Y48/X48)*100,0)</f>
        <v>-2111.0726591001217</v>
      </c>
      <c r="AA48" s="55">
        <f>SUM(AA45:AA47)</f>
        <v>-1184141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5603152</v>
      </c>
      <c r="D19" s="18"/>
      <c r="E19" s="19">
        <v>10332000</v>
      </c>
      <c r="F19" s="20">
        <v>10332000</v>
      </c>
      <c r="G19" s="20"/>
      <c r="H19" s="20">
        <v>472324</v>
      </c>
      <c r="I19" s="20"/>
      <c r="J19" s="20">
        <v>472324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472324</v>
      </c>
      <c r="X19" s="20">
        <v>5166006</v>
      </c>
      <c r="Y19" s="20">
        <v>-4693682</v>
      </c>
      <c r="Z19" s="21">
        <v>-90.857076046756433</v>
      </c>
      <c r="AA19" s="22">
        <v>10332000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5603152</v>
      </c>
      <c r="D24" s="29">
        <f>SUM(D15:D23)</f>
        <v>0</v>
      </c>
      <c r="E24" s="36">
        <f t="shared" si="1"/>
        <v>10332000</v>
      </c>
      <c r="F24" s="37">
        <f t="shared" si="1"/>
        <v>10332000</v>
      </c>
      <c r="G24" s="37">
        <f t="shared" si="1"/>
        <v>0</v>
      </c>
      <c r="H24" s="37">
        <f t="shared" si="1"/>
        <v>472324</v>
      </c>
      <c r="I24" s="37">
        <f t="shared" si="1"/>
        <v>0</v>
      </c>
      <c r="J24" s="37">
        <f t="shared" si="1"/>
        <v>472324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472324</v>
      </c>
      <c r="X24" s="37">
        <f t="shared" si="1"/>
        <v>5166006</v>
      </c>
      <c r="Y24" s="37">
        <f t="shared" si="1"/>
        <v>-4693682</v>
      </c>
      <c r="Z24" s="38">
        <f>+IF(X24&lt;&gt;0,+(Y24/X24)*100,0)</f>
        <v>-90.857076046756433</v>
      </c>
      <c r="AA24" s="39">
        <f>SUM(AA15:AA23)</f>
        <v>10332000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5603152</v>
      </c>
      <c r="D25" s="29">
        <f>+D12+D24</f>
        <v>0</v>
      </c>
      <c r="E25" s="30">
        <f t="shared" si="2"/>
        <v>10332000</v>
      </c>
      <c r="F25" s="31">
        <f t="shared" si="2"/>
        <v>10332000</v>
      </c>
      <c r="G25" s="31">
        <f t="shared" si="2"/>
        <v>0</v>
      </c>
      <c r="H25" s="31">
        <f t="shared" si="2"/>
        <v>472324</v>
      </c>
      <c r="I25" s="31">
        <f t="shared" si="2"/>
        <v>0</v>
      </c>
      <c r="J25" s="31">
        <f t="shared" si="2"/>
        <v>472324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472324</v>
      </c>
      <c r="X25" s="31">
        <f t="shared" si="2"/>
        <v>5166006</v>
      </c>
      <c r="Y25" s="31">
        <f t="shared" si="2"/>
        <v>-4693682</v>
      </c>
      <c r="Z25" s="32">
        <f>+IF(X25&lt;&gt;0,+(Y25/X25)*100,0)</f>
        <v>-90.857076046756433</v>
      </c>
      <c r="AA25" s="33">
        <f>+AA12+AA24</f>
        <v>10332000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5603152</v>
      </c>
      <c r="D42" s="43">
        <f>+D25-D40</f>
        <v>0</v>
      </c>
      <c r="E42" s="44">
        <f t="shared" si="6"/>
        <v>10332000</v>
      </c>
      <c r="F42" s="45">
        <f t="shared" si="6"/>
        <v>10332000</v>
      </c>
      <c r="G42" s="45">
        <f t="shared" si="6"/>
        <v>0</v>
      </c>
      <c r="H42" s="45">
        <f t="shared" si="6"/>
        <v>472324</v>
      </c>
      <c r="I42" s="45">
        <f t="shared" si="6"/>
        <v>0</v>
      </c>
      <c r="J42" s="45">
        <f t="shared" si="6"/>
        <v>472324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472324</v>
      </c>
      <c r="X42" s="45">
        <f t="shared" si="6"/>
        <v>5166006</v>
      </c>
      <c r="Y42" s="45">
        <f t="shared" si="6"/>
        <v>-4693682</v>
      </c>
      <c r="Z42" s="46">
        <f>+IF(X42&lt;&gt;0,+(Y42/X42)*100,0)</f>
        <v>-90.857076046756433</v>
      </c>
      <c r="AA42" s="47">
        <f>+AA25-AA40</f>
        <v>10332000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348273</v>
      </c>
      <c r="D8" s="18"/>
      <c r="E8" s="19">
        <v>151953</v>
      </c>
      <c r="F8" s="20">
        <v>151953</v>
      </c>
      <c r="G8" s="20">
        <v>10663437</v>
      </c>
      <c r="H8" s="20">
        <v>-8330531</v>
      </c>
      <c r="I8" s="20">
        <v>1044438</v>
      </c>
      <c r="J8" s="20">
        <v>3377344</v>
      </c>
      <c r="K8" s="20">
        <v>1051131</v>
      </c>
      <c r="L8" s="20">
        <v>1036267</v>
      </c>
      <c r="M8" s="20">
        <v>1066334</v>
      </c>
      <c r="N8" s="20">
        <v>3153732</v>
      </c>
      <c r="O8" s="20"/>
      <c r="P8" s="20"/>
      <c r="Q8" s="20"/>
      <c r="R8" s="20"/>
      <c r="S8" s="20"/>
      <c r="T8" s="20"/>
      <c r="U8" s="20"/>
      <c r="V8" s="20"/>
      <c r="W8" s="20">
        <v>6531076</v>
      </c>
      <c r="X8" s="20">
        <v>75978</v>
      </c>
      <c r="Y8" s="20">
        <v>6455098</v>
      </c>
      <c r="Z8" s="21">
        <v>8496.0093711337486</v>
      </c>
      <c r="AA8" s="22">
        <v>151953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348273</v>
      </c>
      <c r="D12" s="29">
        <f>SUM(D6:D11)</f>
        <v>0</v>
      </c>
      <c r="E12" s="30">
        <f t="shared" si="0"/>
        <v>151953</v>
      </c>
      <c r="F12" s="31">
        <f t="shared" si="0"/>
        <v>151953</v>
      </c>
      <c r="G12" s="31">
        <f t="shared" si="0"/>
        <v>10663437</v>
      </c>
      <c r="H12" s="31">
        <f t="shared" si="0"/>
        <v>-8330531</v>
      </c>
      <c r="I12" s="31">
        <f t="shared" si="0"/>
        <v>1044438</v>
      </c>
      <c r="J12" s="31">
        <f t="shared" si="0"/>
        <v>3377344</v>
      </c>
      <c r="K12" s="31">
        <f t="shared" si="0"/>
        <v>1051131</v>
      </c>
      <c r="L12" s="31">
        <f t="shared" si="0"/>
        <v>1036267</v>
      </c>
      <c r="M12" s="31">
        <f t="shared" si="0"/>
        <v>1066334</v>
      </c>
      <c r="N12" s="31">
        <f t="shared" si="0"/>
        <v>3153732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6531076</v>
      </c>
      <c r="X12" s="31">
        <f t="shared" si="0"/>
        <v>75978</v>
      </c>
      <c r="Y12" s="31">
        <f t="shared" si="0"/>
        <v>6455098</v>
      </c>
      <c r="Z12" s="32">
        <f>+IF(X12&lt;&gt;0,+(Y12/X12)*100,0)</f>
        <v>8496.0093711337486</v>
      </c>
      <c r="AA12" s="33">
        <f>SUM(AA6:AA11)</f>
        <v>151953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1100000</v>
      </c>
      <c r="F19" s="20">
        <v>1100000</v>
      </c>
      <c r="G19" s="20"/>
      <c r="H19" s="20"/>
      <c r="I19" s="20"/>
      <c r="J19" s="20"/>
      <c r="K19" s="20"/>
      <c r="L19" s="20">
        <v>260870</v>
      </c>
      <c r="M19" s="20">
        <v>-3803926</v>
      </c>
      <c r="N19" s="20">
        <v>-3543056</v>
      </c>
      <c r="O19" s="20"/>
      <c r="P19" s="20"/>
      <c r="Q19" s="20"/>
      <c r="R19" s="20"/>
      <c r="S19" s="20"/>
      <c r="T19" s="20"/>
      <c r="U19" s="20"/>
      <c r="V19" s="20"/>
      <c r="W19" s="20">
        <v>-3543056</v>
      </c>
      <c r="X19" s="20">
        <v>550002</v>
      </c>
      <c r="Y19" s="20">
        <v>-4093058</v>
      </c>
      <c r="Z19" s="21">
        <v>-744.18965749215454</v>
      </c>
      <c r="AA19" s="22">
        <v>1100000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1100000</v>
      </c>
      <c r="F24" s="37">
        <f t="shared" si="1"/>
        <v>1100000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260870</v>
      </c>
      <c r="M24" s="37">
        <f t="shared" si="1"/>
        <v>-3803926</v>
      </c>
      <c r="N24" s="37">
        <f t="shared" si="1"/>
        <v>-3543056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-3543056</v>
      </c>
      <c r="X24" s="37">
        <f t="shared" si="1"/>
        <v>550002</v>
      </c>
      <c r="Y24" s="37">
        <f t="shared" si="1"/>
        <v>-4093058</v>
      </c>
      <c r="Z24" s="38">
        <f>+IF(X24&lt;&gt;0,+(Y24/X24)*100,0)</f>
        <v>-744.18965749215454</v>
      </c>
      <c r="AA24" s="39">
        <f>SUM(AA15:AA23)</f>
        <v>1100000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348273</v>
      </c>
      <c r="D25" s="29">
        <f>+D12+D24</f>
        <v>0</v>
      </c>
      <c r="E25" s="30">
        <f t="shared" si="2"/>
        <v>1251953</v>
      </c>
      <c r="F25" s="31">
        <f t="shared" si="2"/>
        <v>1251953</v>
      </c>
      <c r="G25" s="31">
        <f t="shared" si="2"/>
        <v>10663437</v>
      </c>
      <c r="H25" s="31">
        <f t="shared" si="2"/>
        <v>-8330531</v>
      </c>
      <c r="I25" s="31">
        <f t="shared" si="2"/>
        <v>1044438</v>
      </c>
      <c r="J25" s="31">
        <f t="shared" si="2"/>
        <v>3377344</v>
      </c>
      <c r="K25" s="31">
        <f t="shared" si="2"/>
        <v>1051131</v>
      </c>
      <c r="L25" s="31">
        <f t="shared" si="2"/>
        <v>1297137</v>
      </c>
      <c r="M25" s="31">
        <f t="shared" si="2"/>
        <v>-2737592</v>
      </c>
      <c r="N25" s="31">
        <f t="shared" si="2"/>
        <v>-389324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2988020</v>
      </c>
      <c r="X25" s="31">
        <f t="shared" si="2"/>
        <v>625980</v>
      </c>
      <c r="Y25" s="31">
        <f t="shared" si="2"/>
        <v>2362040</v>
      </c>
      <c r="Z25" s="32">
        <f>+IF(X25&lt;&gt;0,+(Y25/X25)*100,0)</f>
        <v>377.33473912904566</v>
      </c>
      <c r="AA25" s="33">
        <f>+AA12+AA24</f>
        <v>1251953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5121943</v>
      </c>
      <c r="D32" s="18"/>
      <c r="E32" s="19">
        <v>4325552</v>
      </c>
      <c r="F32" s="20">
        <v>4325552</v>
      </c>
      <c r="G32" s="20">
        <v>5206208</v>
      </c>
      <c r="H32" s="20">
        <v>86308</v>
      </c>
      <c r="I32" s="20">
        <v>93690</v>
      </c>
      <c r="J32" s="20">
        <v>5386206</v>
      </c>
      <c r="K32" s="20">
        <v>90855</v>
      </c>
      <c r="L32" s="20">
        <v>91267</v>
      </c>
      <c r="M32" s="20">
        <v>92533</v>
      </c>
      <c r="N32" s="20">
        <v>274655</v>
      </c>
      <c r="O32" s="20"/>
      <c r="P32" s="20"/>
      <c r="Q32" s="20"/>
      <c r="R32" s="20"/>
      <c r="S32" s="20"/>
      <c r="T32" s="20"/>
      <c r="U32" s="20"/>
      <c r="V32" s="20"/>
      <c r="W32" s="20">
        <v>5660861</v>
      </c>
      <c r="X32" s="20">
        <v>2162778</v>
      </c>
      <c r="Y32" s="20">
        <v>3498083</v>
      </c>
      <c r="Z32" s="21">
        <v>161.7402710772904</v>
      </c>
      <c r="AA32" s="22">
        <v>4325552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5121943</v>
      </c>
      <c r="D34" s="29">
        <f>SUM(D29:D33)</f>
        <v>0</v>
      </c>
      <c r="E34" s="30">
        <f t="shared" si="3"/>
        <v>4325552</v>
      </c>
      <c r="F34" s="31">
        <f t="shared" si="3"/>
        <v>4325552</v>
      </c>
      <c r="G34" s="31">
        <f t="shared" si="3"/>
        <v>5206208</v>
      </c>
      <c r="H34" s="31">
        <f t="shared" si="3"/>
        <v>86308</v>
      </c>
      <c r="I34" s="31">
        <f t="shared" si="3"/>
        <v>93690</v>
      </c>
      <c r="J34" s="31">
        <f t="shared" si="3"/>
        <v>5386206</v>
      </c>
      <c r="K34" s="31">
        <f t="shared" si="3"/>
        <v>90855</v>
      </c>
      <c r="L34" s="31">
        <f t="shared" si="3"/>
        <v>91267</v>
      </c>
      <c r="M34" s="31">
        <f t="shared" si="3"/>
        <v>92533</v>
      </c>
      <c r="N34" s="31">
        <f t="shared" si="3"/>
        <v>274655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5660861</v>
      </c>
      <c r="X34" s="31">
        <f t="shared" si="3"/>
        <v>2162778</v>
      </c>
      <c r="Y34" s="31">
        <f t="shared" si="3"/>
        <v>3498083</v>
      </c>
      <c r="Z34" s="32">
        <f>+IF(X34&lt;&gt;0,+(Y34/X34)*100,0)</f>
        <v>161.7402710772904</v>
      </c>
      <c r="AA34" s="33">
        <f>SUM(AA29:AA33)</f>
        <v>4325552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5121943</v>
      </c>
      <c r="D40" s="29">
        <f>+D34+D39</f>
        <v>0</v>
      </c>
      <c r="E40" s="30">
        <f t="shared" si="5"/>
        <v>4325552</v>
      </c>
      <c r="F40" s="31">
        <f t="shared" si="5"/>
        <v>4325552</v>
      </c>
      <c r="G40" s="31">
        <f t="shared" si="5"/>
        <v>5206208</v>
      </c>
      <c r="H40" s="31">
        <f t="shared" si="5"/>
        <v>86308</v>
      </c>
      <c r="I40" s="31">
        <f t="shared" si="5"/>
        <v>93690</v>
      </c>
      <c r="J40" s="31">
        <f t="shared" si="5"/>
        <v>5386206</v>
      </c>
      <c r="K40" s="31">
        <f t="shared" si="5"/>
        <v>90855</v>
      </c>
      <c r="L40" s="31">
        <f t="shared" si="5"/>
        <v>91267</v>
      </c>
      <c r="M40" s="31">
        <f t="shared" si="5"/>
        <v>92533</v>
      </c>
      <c r="N40" s="31">
        <f t="shared" si="5"/>
        <v>274655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5660861</v>
      </c>
      <c r="X40" s="31">
        <f t="shared" si="5"/>
        <v>2162778</v>
      </c>
      <c r="Y40" s="31">
        <f t="shared" si="5"/>
        <v>3498083</v>
      </c>
      <c r="Z40" s="32">
        <f>+IF(X40&lt;&gt;0,+(Y40/X40)*100,0)</f>
        <v>161.7402710772904</v>
      </c>
      <c r="AA40" s="33">
        <f>+AA34+AA39</f>
        <v>4325552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-4773670</v>
      </c>
      <c r="D42" s="43">
        <f>+D25-D40</f>
        <v>0</v>
      </c>
      <c r="E42" s="44">
        <f t="shared" si="6"/>
        <v>-3073599</v>
      </c>
      <c r="F42" s="45">
        <f t="shared" si="6"/>
        <v>-3073599</v>
      </c>
      <c r="G42" s="45">
        <f t="shared" si="6"/>
        <v>5457229</v>
      </c>
      <c r="H42" s="45">
        <f t="shared" si="6"/>
        <v>-8416839</v>
      </c>
      <c r="I42" s="45">
        <f t="shared" si="6"/>
        <v>950748</v>
      </c>
      <c r="J42" s="45">
        <f t="shared" si="6"/>
        <v>-2008862</v>
      </c>
      <c r="K42" s="45">
        <f t="shared" si="6"/>
        <v>960276</v>
      </c>
      <c r="L42" s="45">
        <f t="shared" si="6"/>
        <v>1205870</v>
      </c>
      <c r="M42" s="45">
        <f t="shared" si="6"/>
        <v>-2830125</v>
      </c>
      <c r="N42" s="45">
        <f t="shared" si="6"/>
        <v>-663979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-2672841</v>
      </c>
      <c r="X42" s="45">
        <f t="shared" si="6"/>
        <v>-1536798</v>
      </c>
      <c r="Y42" s="45">
        <f t="shared" si="6"/>
        <v>-1136043</v>
      </c>
      <c r="Z42" s="46">
        <f>+IF(X42&lt;&gt;0,+(Y42/X42)*100,0)</f>
        <v>73.922727645402972</v>
      </c>
      <c r="AA42" s="47">
        <f>+AA25-AA40</f>
        <v>-3073599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9041749</v>
      </c>
      <c r="D45" s="18"/>
      <c r="E45" s="19">
        <v>1240880</v>
      </c>
      <c r="F45" s="20">
        <v>1240880</v>
      </c>
      <c r="G45" s="20">
        <v>9530444</v>
      </c>
      <c r="H45" s="20">
        <v>-1095575</v>
      </c>
      <c r="I45" s="20">
        <v>1120457</v>
      </c>
      <c r="J45" s="20">
        <v>9555326</v>
      </c>
      <c r="K45" s="20">
        <v>514635</v>
      </c>
      <c r="L45" s="20">
        <v>525261</v>
      </c>
      <c r="M45" s="20">
        <v>-3443403</v>
      </c>
      <c r="N45" s="20">
        <v>-2403507</v>
      </c>
      <c r="O45" s="20"/>
      <c r="P45" s="20"/>
      <c r="Q45" s="20"/>
      <c r="R45" s="20"/>
      <c r="S45" s="20"/>
      <c r="T45" s="20"/>
      <c r="U45" s="20"/>
      <c r="V45" s="20"/>
      <c r="W45" s="20">
        <v>7151819</v>
      </c>
      <c r="X45" s="20">
        <v>620442</v>
      </c>
      <c r="Y45" s="20">
        <v>6531377</v>
      </c>
      <c r="Z45" s="48">
        <v>1052.6974318308562</v>
      </c>
      <c r="AA45" s="22">
        <v>1240880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9041749</v>
      </c>
      <c r="D48" s="51">
        <f>SUM(D45:D47)</f>
        <v>0</v>
      </c>
      <c r="E48" s="52">
        <f t="shared" si="7"/>
        <v>1240880</v>
      </c>
      <c r="F48" s="53">
        <f t="shared" si="7"/>
        <v>1240880</v>
      </c>
      <c r="G48" s="53">
        <f t="shared" si="7"/>
        <v>9530444</v>
      </c>
      <c r="H48" s="53">
        <f t="shared" si="7"/>
        <v>-1095575</v>
      </c>
      <c r="I48" s="53">
        <f t="shared" si="7"/>
        <v>1120457</v>
      </c>
      <c r="J48" s="53">
        <f t="shared" si="7"/>
        <v>9555326</v>
      </c>
      <c r="K48" s="53">
        <f t="shared" si="7"/>
        <v>514635</v>
      </c>
      <c r="L48" s="53">
        <f t="shared" si="7"/>
        <v>525261</v>
      </c>
      <c r="M48" s="53">
        <f t="shared" si="7"/>
        <v>-3443403</v>
      </c>
      <c r="N48" s="53">
        <f t="shared" si="7"/>
        <v>-2403507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7151819</v>
      </c>
      <c r="X48" s="53">
        <f t="shared" si="7"/>
        <v>620442</v>
      </c>
      <c r="Y48" s="53">
        <f t="shared" si="7"/>
        <v>6531377</v>
      </c>
      <c r="Z48" s="54">
        <f>+IF(X48&lt;&gt;0,+(Y48/X48)*100,0)</f>
        <v>1052.6974318308562</v>
      </c>
      <c r="AA48" s="55">
        <f>SUM(AA45:AA47)</f>
        <v>1240880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5333401</v>
      </c>
      <c r="F6" s="20">
        <v>5333401</v>
      </c>
      <c r="G6" s="20">
        <v>-7487568</v>
      </c>
      <c r="H6" s="20">
        <v>43611</v>
      </c>
      <c r="I6" s="20">
        <v>213161</v>
      </c>
      <c r="J6" s="20">
        <v>-7230796</v>
      </c>
      <c r="K6" s="20">
        <v>-1538382</v>
      </c>
      <c r="L6" s="20">
        <v>-1120743</v>
      </c>
      <c r="M6" s="20">
        <v>16112</v>
      </c>
      <c r="N6" s="20">
        <v>-2643013</v>
      </c>
      <c r="O6" s="20"/>
      <c r="P6" s="20"/>
      <c r="Q6" s="20"/>
      <c r="R6" s="20"/>
      <c r="S6" s="20"/>
      <c r="T6" s="20"/>
      <c r="U6" s="20"/>
      <c r="V6" s="20"/>
      <c r="W6" s="20">
        <v>-9873809</v>
      </c>
      <c r="X6" s="20">
        <v>2666706</v>
      </c>
      <c r="Y6" s="20">
        <v>-12540515</v>
      </c>
      <c r="Z6" s="21">
        <v>-470.26237612995214</v>
      </c>
      <c r="AA6" s="22">
        <v>5333401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-3641161</v>
      </c>
      <c r="F8" s="20">
        <v>-3641161</v>
      </c>
      <c r="G8" s="20">
        <v>46419395</v>
      </c>
      <c r="H8" s="20">
        <v>2215517</v>
      </c>
      <c r="I8" s="20">
        <v>2163513</v>
      </c>
      <c r="J8" s="20">
        <v>50798425</v>
      </c>
      <c r="K8" s="20">
        <v>2155302</v>
      </c>
      <c r="L8" s="20">
        <v>2160802</v>
      </c>
      <c r="M8" s="20">
        <v>-24032</v>
      </c>
      <c r="N8" s="20">
        <v>4292072</v>
      </c>
      <c r="O8" s="20"/>
      <c r="P8" s="20"/>
      <c r="Q8" s="20"/>
      <c r="R8" s="20"/>
      <c r="S8" s="20"/>
      <c r="T8" s="20"/>
      <c r="U8" s="20"/>
      <c r="V8" s="20"/>
      <c r="W8" s="20">
        <v>55090497</v>
      </c>
      <c r="X8" s="20">
        <v>-1820580</v>
      </c>
      <c r="Y8" s="20">
        <v>56911077</v>
      </c>
      <c r="Z8" s="21">
        <v>-3125.9860593876679</v>
      </c>
      <c r="AA8" s="22">
        <v>-3641161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305547</v>
      </c>
      <c r="H9" s="20">
        <v>16970</v>
      </c>
      <c r="I9" s="20"/>
      <c r="J9" s="20">
        <v>322517</v>
      </c>
      <c r="K9" s="20">
        <v>14026</v>
      </c>
      <c r="L9" s="20">
        <v>173785</v>
      </c>
      <c r="M9" s="20"/>
      <c r="N9" s="20">
        <v>187811</v>
      </c>
      <c r="O9" s="20"/>
      <c r="P9" s="20"/>
      <c r="Q9" s="20"/>
      <c r="R9" s="20"/>
      <c r="S9" s="20"/>
      <c r="T9" s="20"/>
      <c r="U9" s="20"/>
      <c r="V9" s="20"/>
      <c r="W9" s="20">
        <v>510328</v>
      </c>
      <c r="X9" s="20"/>
      <c r="Y9" s="20">
        <v>510328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-10632</v>
      </c>
      <c r="H11" s="20"/>
      <c r="I11" s="20"/>
      <c r="J11" s="20">
        <v>-10632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-10632</v>
      </c>
      <c r="X11" s="20"/>
      <c r="Y11" s="20">
        <v>-10632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1692240</v>
      </c>
      <c r="F12" s="31">
        <f t="shared" si="0"/>
        <v>1692240</v>
      </c>
      <c r="G12" s="31">
        <f t="shared" si="0"/>
        <v>39226742</v>
      </c>
      <c r="H12" s="31">
        <f t="shared" si="0"/>
        <v>2276098</v>
      </c>
      <c r="I12" s="31">
        <f t="shared" si="0"/>
        <v>2376674</v>
      </c>
      <c r="J12" s="31">
        <f t="shared" si="0"/>
        <v>43879514</v>
      </c>
      <c r="K12" s="31">
        <f t="shared" si="0"/>
        <v>630946</v>
      </c>
      <c r="L12" s="31">
        <f t="shared" si="0"/>
        <v>1213844</v>
      </c>
      <c r="M12" s="31">
        <f t="shared" si="0"/>
        <v>-7920</v>
      </c>
      <c r="N12" s="31">
        <f t="shared" si="0"/>
        <v>1836870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45716384</v>
      </c>
      <c r="X12" s="31">
        <f t="shared" si="0"/>
        <v>846126</v>
      </c>
      <c r="Y12" s="31">
        <f t="shared" si="0"/>
        <v>44870258</v>
      </c>
      <c r="Z12" s="32">
        <f>+IF(X12&lt;&gt;0,+(Y12/X12)*100,0)</f>
        <v>5303.0231903995382</v>
      </c>
      <c r="AA12" s="33">
        <f>SUM(AA6:AA11)</f>
        <v>1692240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1537607</v>
      </c>
      <c r="F19" s="20">
        <v>1537607</v>
      </c>
      <c r="G19" s="20">
        <v>39484348</v>
      </c>
      <c r="H19" s="20"/>
      <c r="I19" s="20"/>
      <c r="J19" s="20">
        <v>39484348</v>
      </c>
      <c r="K19" s="20">
        <v>97553</v>
      </c>
      <c r="L19" s="20">
        <v>1158565</v>
      </c>
      <c r="M19" s="20"/>
      <c r="N19" s="20">
        <v>1256118</v>
      </c>
      <c r="O19" s="20"/>
      <c r="P19" s="20"/>
      <c r="Q19" s="20"/>
      <c r="R19" s="20"/>
      <c r="S19" s="20"/>
      <c r="T19" s="20"/>
      <c r="U19" s="20"/>
      <c r="V19" s="20"/>
      <c r="W19" s="20">
        <v>40740466</v>
      </c>
      <c r="X19" s="20">
        <v>768798</v>
      </c>
      <c r="Y19" s="20">
        <v>39971668</v>
      </c>
      <c r="Z19" s="21">
        <v>5199.2419335117938</v>
      </c>
      <c r="AA19" s="22">
        <v>1537607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1537607</v>
      </c>
      <c r="F24" s="37">
        <f t="shared" si="1"/>
        <v>1537607</v>
      </c>
      <c r="G24" s="37">
        <f t="shared" si="1"/>
        <v>39484348</v>
      </c>
      <c r="H24" s="37">
        <f t="shared" si="1"/>
        <v>0</v>
      </c>
      <c r="I24" s="37">
        <f t="shared" si="1"/>
        <v>0</v>
      </c>
      <c r="J24" s="37">
        <f t="shared" si="1"/>
        <v>39484348</v>
      </c>
      <c r="K24" s="37">
        <f t="shared" si="1"/>
        <v>97553</v>
      </c>
      <c r="L24" s="37">
        <f t="shared" si="1"/>
        <v>1158565</v>
      </c>
      <c r="M24" s="37">
        <f t="shared" si="1"/>
        <v>0</v>
      </c>
      <c r="N24" s="37">
        <f t="shared" si="1"/>
        <v>1256118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40740466</v>
      </c>
      <c r="X24" s="37">
        <f t="shared" si="1"/>
        <v>768798</v>
      </c>
      <c r="Y24" s="37">
        <f t="shared" si="1"/>
        <v>39971668</v>
      </c>
      <c r="Z24" s="38">
        <f>+IF(X24&lt;&gt;0,+(Y24/X24)*100,0)</f>
        <v>5199.2419335117938</v>
      </c>
      <c r="AA24" s="39">
        <f>SUM(AA15:AA23)</f>
        <v>1537607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3229847</v>
      </c>
      <c r="F25" s="31">
        <f t="shared" si="2"/>
        <v>3229847</v>
      </c>
      <c r="G25" s="31">
        <f t="shared" si="2"/>
        <v>78711090</v>
      </c>
      <c r="H25" s="31">
        <f t="shared" si="2"/>
        <v>2276098</v>
      </c>
      <c r="I25" s="31">
        <f t="shared" si="2"/>
        <v>2376674</v>
      </c>
      <c r="J25" s="31">
        <f t="shared" si="2"/>
        <v>83363862</v>
      </c>
      <c r="K25" s="31">
        <f t="shared" si="2"/>
        <v>728499</v>
      </c>
      <c r="L25" s="31">
        <f t="shared" si="2"/>
        <v>2372409</v>
      </c>
      <c r="M25" s="31">
        <f t="shared" si="2"/>
        <v>-7920</v>
      </c>
      <c r="N25" s="31">
        <f t="shared" si="2"/>
        <v>3092988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86456850</v>
      </c>
      <c r="X25" s="31">
        <f t="shared" si="2"/>
        <v>1614924</v>
      </c>
      <c r="Y25" s="31">
        <f t="shared" si="2"/>
        <v>84841926</v>
      </c>
      <c r="Z25" s="32">
        <f>+IF(X25&lt;&gt;0,+(Y25/X25)*100,0)</f>
        <v>5253.6172600072823</v>
      </c>
      <c r="AA25" s="33">
        <f>+AA12+AA24</f>
        <v>3229847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4296592</v>
      </c>
      <c r="H32" s="20">
        <v>230426</v>
      </c>
      <c r="I32" s="20">
        <v>288639</v>
      </c>
      <c r="J32" s="20">
        <v>4815657</v>
      </c>
      <c r="K32" s="20">
        <v>156636</v>
      </c>
      <c r="L32" s="20">
        <v>213886</v>
      </c>
      <c r="M32" s="20">
        <v>-8313</v>
      </c>
      <c r="N32" s="20">
        <v>362209</v>
      </c>
      <c r="O32" s="20"/>
      <c r="P32" s="20"/>
      <c r="Q32" s="20"/>
      <c r="R32" s="20"/>
      <c r="S32" s="20"/>
      <c r="T32" s="20"/>
      <c r="U32" s="20"/>
      <c r="V32" s="20"/>
      <c r="W32" s="20">
        <v>5177866</v>
      </c>
      <c r="X32" s="20"/>
      <c r="Y32" s="20">
        <v>5177866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4296592</v>
      </c>
      <c r="H34" s="31">
        <f t="shared" si="3"/>
        <v>230426</v>
      </c>
      <c r="I34" s="31">
        <f t="shared" si="3"/>
        <v>288639</v>
      </c>
      <c r="J34" s="31">
        <f t="shared" si="3"/>
        <v>4815657</v>
      </c>
      <c r="K34" s="31">
        <f t="shared" si="3"/>
        <v>156636</v>
      </c>
      <c r="L34" s="31">
        <f t="shared" si="3"/>
        <v>213886</v>
      </c>
      <c r="M34" s="31">
        <f t="shared" si="3"/>
        <v>-8313</v>
      </c>
      <c r="N34" s="31">
        <f t="shared" si="3"/>
        <v>362209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5177866</v>
      </c>
      <c r="X34" s="31">
        <f t="shared" si="3"/>
        <v>0</v>
      </c>
      <c r="Y34" s="31">
        <f t="shared" si="3"/>
        <v>5177866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4296592</v>
      </c>
      <c r="H40" s="31">
        <f t="shared" si="5"/>
        <v>230426</v>
      </c>
      <c r="I40" s="31">
        <f t="shared" si="5"/>
        <v>288639</v>
      </c>
      <c r="J40" s="31">
        <f t="shared" si="5"/>
        <v>4815657</v>
      </c>
      <c r="K40" s="31">
        <f t="shared" si="5"/>
        <v>156636</v>
      </c>
      <c r="L40" s="31">
        <f t="shared" si="5"/>
        <v>213886</v>
      </c>
      <c r="M40" s="31">
        <f t="shared" si="5"/>
        <v>-8313</v>
      </c>
      <c r="N40" s="31">
        <f t="shared" si="5"/>
        <v>362209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5177866</v>
      </c>
      <c r="X40" s="31">
        <f t="shared" si="5"/>
        <v>0</v>
      </c>
      <c r="Y40" s="31">
        <f t="shared" si="5"/>
        <v>5177866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3229847</v>
      </c>
      <c r="F42" s="45">
        <f t="shared" si="6"/>
        <v>3229847</v>
      </c>
      <c r="G42" s="45">
        <f t="shared" si="6"/>
        <v>74414498</v>
      </c>
      <c r="H42" s="45">
        <f t="shared" si="6"/>
        <v>2045672</v>
      </c>
      <c r="I42" s="45">
        <f t="shared" si="6"/>
        <v>2088035</v>
      </c>
      <c r="J42" s="45">
        <f t="shared" si="6"/>
        <v>78548205</v>
      </c>
      <c r="K42" s="45">
        <f t="shared" si="6"/>
        <v>571863</v>
      </c>
      <c r="L42" s="45">
        <f t="shared" si="6"/>
        <v>2158523</v>
      </c>
      <c r="M42" s="45">
        <f t="shared" si="6"/>
        <v>393</v>
      </c>
      <c r="N42" s="45">
        <f t="shared" si="6"/>
        <v>2730779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81278984</v>
      </c>
      <c r="X42" s="45">
        <f t="shared" si="6"/>
        <v>1614924</v>
      </c>
      <c r="Y42" s="45">
        <f t="shared" si="6"/>
        <v>79664060</v>
      </c>
      <c r="Z42" s="46">
        <f>+IF(X42&lt;&gt;0,+(Y42/X42)*100,0)</f>
        <v>4932.9912738927651</v>
      </c>
      <c r="AA42" s="47">
        <f>+AA25-AA40</f>
        <v>3229847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3229847</v>
      </c>
      <c r="F45" s="20">
        <v>3229847</v>
      </c>
      <c r="G45" s="20">
        <v>22650098</v>
      </c>
      <c r="H45" s="20"/>
      <c r="I45" s="20"/>
      <c r="J45" s="20">
        <v>22650098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22650098</v>
      </c>
      <c r="X45" s="20">
        <v>1614924</v>
      </c>
      <c r="Y45" s="20">
        <v>21035174</v>
      </c>
      <c r="Z45" s="48">
        <v>1302.5488505960652</v>
      </c>
      <c r="AA45" s="22">
        <v>3229847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3229847</v>
      </c>
      <c r="F48" s="53">
        <f t="shared" si="7"/>
        <v>3229847</v>
      </c>
      <c r="G48" s="53">
        <f t="shared" si="7"/>
        <v>22650098</v>
      </c>
      <c r="H48" s="53">
        <f t="shared" si="7"/>
        <v>0</v>
      </c>
      <c r="I48" s="53">
        <f t="shared" si="7"/>
        <v>0</v>
      </c>
      <c r="J48" s="53">
        <f t="shared" si="7"/>
        <v>22650098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22650098</v>
      </c>
      <c r="X48" s="53">
        <f t="shared" si="7"/>
        <v>1614924</v>
      </c>
      <c r="Y48" s="53">
        <f t="shared" si="7"/>
        <v>21035174</v>
      </c>
      <c r="Z48" s="54">
        <f>+IF(X48&lt;&gt;0,+(Y48/X48)*100,0)</f>
        <v>1302.5488505960652</v>
      </c>
      <c r="AA48" s="55">
        <f>SUM(AA45:AA47)</f>
        <v>3229847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AF86082-CBF8-4557-93E7-DA41A1201505}"/>
</file>

<file path=customXml/itemProps2.xml><?xml version="1.0" encoding="utf-8"?>
<ds:datastoreItem xmlns:ds="http://schemas.openxmlformats.org/officeDocument/2006/customXml" ds:itemID="{2512B5F2-5942-4593-A7FC-10CD60393F94}"/>
</file>

<file path=customXml/itemProps3.xml><?xml version="1.0" encoding="utf-8"?>
<ds:datastoreItem xmlns:ds="http://schemas.openxmlformats.org/officeDocument/2006/customXml" ds:itemID="{E63915AE-8C99-4C96-8BB8-85B4E683F8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2022-03-10T11:28:40Z</dcterms:created>
  <dcterms:modified xsi:type="dcterms:W3CDTF">2022-03-10T11:30:33Z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